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5440" windowHeight="15390" tabRatio="522"/>
  </bookViews>
  <sheets>
    <sheet name="Додаток2 КПК0813104" sheetId="6" r:id="rId1"/>
  </sheets>
  <definedNames>
    <definedName name="_xlnm.Print_Area" localSheetId="0">'Додаток2 КПК0813104'!$A$1:$BY$332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H296" i="6"/>
  <c r="AT296"/>
  <c r="AJ296"/>
  <c r="BH295"/>
  <c r="AT295"/>
  <c r="AJ295"/>
  <c r="BH294"/>
  <c r="AT294"/>
  <c r="AJ294"/>
  <c r="BH293"/>
  <c r="AT293"/>
  <c r="AJ293"/>
  <c r="BH292"/>
  <c r="AT292"/>
  <c r="AJ292"/>
  <c r="BH291"/>
  <c r="AT291"/>
  <c r="AJ291"/>
  <c r="BH290"/>
  <c r="AT290"/>
  <c r="AJ290"/>
  <c r="BH289"/>
  <c r="AT289"/>
  <c r="AJ289"/>
  <c r="BH288"/>
  <c r="AT288"/>
  <c r="AJ288"/>
  <c r="BH287"/>
  <c r="AT287"/>
  <c r="AJ287"/>
  <c r="BH286"/>
  <c r="AT286"/>
  <c r="AJ286"/>
  <c r="BH285"/>
  <c r="AT285"/>
  <c r="AJ285"/>
  <c r="BH284"/>
  <c r="AT284"/>
  <c r="AJ284"/>
  <c r="BH283"/>
  <c r="AT283"/>
  <c r="AJ283"/>
  <c r="BG274"/>
  <c r="AQ274"/>
  <c r="BG273"/>
  <c r="AQ273"/>
  <c r="BG272"/>
  <c r="AQ272"/>
  <c r="BG271"/>
  <c r="AQ271"/>
  <c r="BG270"/>
  <c r="AQ270"/>
  <c r="BG269"/>
  <c r="AQ269"/>
  <c r="BG268"/>
  <c r="AQ268"/>
  <c r="BG267"/>
  <c r="AQ267"/>
  <c r="BG266"/>
  <c r="AQ266"/>
  <c r="BG265"/>
  <c r="AQ265"/>
  <c r="BG264"/>
  <c r="AQ264"/>
  <c r="BG263"/>
  <c r="AQ263"/>
  <c r="BG262"/>
  <c r="AQ262"/>
  <c r="BG261"/>
  <c r="AQ261"/>
  <c r="AZ238"/>
  <c r="AK238"/>
  <c r="BO230"/>
  <c r="AZ230"/>
  <c r="AK230"/>
  <c r="BD142"/>
  <c r="AJ142"/>
  <c r="BD141"/>
  <c r="AJ141"/>
  <c r="BD140"/>
  <c r="AJ140"/>
  <c r="BD139"/>
  <c r="AJ139"/>
  <c r="BD138"/>
  <c r="AJ138"/>
  <c r="BU130"/>
  <c r="BB130"/>
  <c r="AI130"/>
  <c r="BU129"/>
  <c r="BB129"/>
  <c r="AI129"/>
  <c r="BU128"/>
  <c r="BB128"/>
  <c r="AI128"/>
  <c r="BU127"/>
  <c r="BB127"/>
  <c r="AI127"/>
  <c r="BU126"/>
  <c r="BB126"/>
  <c r="AI126"/>
  <c r="BG116"/>
  <c r="AM116"/>
  <c r="BG108"/>
  <c r="AM108"/>
  <c r="BG107"/>
  <c r="AM107"/>
  <c r="BG106"/>
  <c r="AM106"/>
  <c r="BG105"/>
  <c r="AM105"/>
  <c r="BG104"/>
  <c r="AM104"/>
  <c r="BG103"/>
  <c r="AM103"/>
  <c r="BG102"/>
  <c r="AM102"/>
  <c r="BG101"/>
  <c r="AM101"/>
  <c r="BG100"/>
  <c r="AM100"/>
  <c r="BG99"/>
  <c r="AM99"/>
  <c r="BG98"/>
  <c r="AM98"/>
  <c r="BG97"/>
  <c r="AM97"/>
  <c r="BG96"/>
  <c r="AM96"/>
  <c r="BG95"/>
  <c r="AM95"/>
  <c r="BG94"/>
  <c r="AM94"/>
  <c r="BG93"/>
  <c r="AM93"/>
  <c r="BU85"/>
  <c r="BB85"/>
  <c r="AI85"/>
  <c r="BU77"/>
  <c r="BB77"/>
  <c r="AI77"/>
  <c r="BU76"/>
  <c r="BB76"/>
  <c r="AI76"/>
  <c r="BU75"/>
  <c r="BB75"/>
  <c r="AI75"/>
  <c r="BU74"/>
  <c r="BB74"/>
  <c r="AI74"/>
  <c r="BU73"/>
  <c r="BB73"/>
  <c r="AI73"/>
  <c r="BU72"/>
  <c r="BB72"/>
  <c r="AI72"/>
  <c r="BU71"/>
  <c r="BB71"/>
  <c r="AI71"/>
  <c r="BU70"/>
  <c r="BB70"/>
  <c r="AI70"/>
  <c r="BU69"/>
  <c r="BB69"/>
  <c r="AI69"/>
  <c r="BU68"/>
  <c r="BB68"/>
  <c r="AI68"/>
  <c r="BU67"/>
  <c r="BB67"/>
  <c r="AI67"/>
  <c r="BU66"/>
  <c r="BB66"/>
  <c r="AI66"/>
  <c r="BU65"/>
  <c r="BB65"/>
  <c r="AI65"/>
  <c r="BU64"/>
  <c r="BB64"/>
  <c r="AI64"/>
  <c r="BU63"/>
  <c r="BB63"/>
  <c r="AI63"/>
  <c r="BU62"/>
  <c r="BB62"/>
  <c r="AI62"/>
  <c r="BG52"/>
  <c r="AM52"/>
  <c r="BG51"/>
  <c r="AM51"/>
  <c r="BG50"/>
  <c r="AM50"/>
  <c r="BG49"/>
  <c r="AM49"/>
  <c r="BG48"/>
  <c r="AM48"/>
  <c r="BG47"/>
  <c r="AM47"/>
  <c r="BG46"/>
  <c r="AM46"/>
  <c r="BG45"/>
  <c r="AM45"/>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<sst xmlns="http://schemas.openxmlformats.org/spreadsheetml/2006/main" count="859" uniqueCount="298">
  <si>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</si>
  <si>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</si>
  <si>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</si>
  <si>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</si>
  <si>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</si>
  <si>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</si>
  <si>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</si>
  <si>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</si>
  <si>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</si>
  <si>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</si>
  <si>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</si>
  <si>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</si>
  <si>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</si>
  <si>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</si>
  <si>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</si>
  <si>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</si>
  <si>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</si>
  <si>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</si>
  <si>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</si>
  <si>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</si>
  <si>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</si>
  <si>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</si>
  <si>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</si>
  <si>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</si>
  <si>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</si>
  <si>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</si>
  <si>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</si>
  <si>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</si>
  <si>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</si>
  <si>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</si>
  <si>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</si>
  <si>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</si>
  <si>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</si>
  <si>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</si>
  <si>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</si>
  <si>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</si>
  <si>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</si>
  <si>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</si>
  <si>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</si>
  <si>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</si>
  <si>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</si>
  <si>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</si>
  <si>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</si>
  <si>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</si>
  <si>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</si>
  <si>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</si>
  <si>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</si>
  <si>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</si>
  <si>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</si>
  <si>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</si>
  <si>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</si>
  <si>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</si>
  <si>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</si>
  <si>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</si>
  <si>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</si>
  <si>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</si>
  <si>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</si>
  <si>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</si>
  <si>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</si>
  <si>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</si>
  <si>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</si>
  <si>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</si>
  <si>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</si>
  <si>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</si>
  <si>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</si>
  <si>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</si>
  <si>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</si>
  <si>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</si>
  <si>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</si>
  <si>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</si>
  <si>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</si>
  <si>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</si>
  <si>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</si>
  <si>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</si>
  <si>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</si>
  <si>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</si>
  <si>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</si>
  <si>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</si>
  <si>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</si>
  <si>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</si>
  <si>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</si>
  <si>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</si>
  <si>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</si>
  <si>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</si>
  <si>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</si>
  <si>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</si>
  <si>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</si>
  <si>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</si>
  <si>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</si>
  <si>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</si>
  <si>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</si>
  <si>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</si>
  <si>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</si>
  <si>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</si>
  <si>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</si>
  <si>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</si>
  <si>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</si>
  <si>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</si>
  <si>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</si>
  <si>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</si>
  <si>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</si>
  <si>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</si>
  <si>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</si>
  <si>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</si>
  <si>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</si>
  <si>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</si>
  <si>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</si>
  <si>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</si>
  <si>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</si>
  <si>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</si>
  <si>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</si>
  <si>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</si>
  <si>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</si>
  <si>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</si>
  <si>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</si>
  <si>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</si>
  <si>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</si>
  <si>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</si>
  <si>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</si>
  <si>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</si>
  <si>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</si>
  <si>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</si>
  <si>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</si>
  <si>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</si>
  <si>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</si>
  <si>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</si>
  <si>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</si>
  <si>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</si>
  <si>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</si>
  <si>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</si>
  <si>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</si>
  <si>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</si>
  <si>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</si>
  <si>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</si>
  <si>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</si>
  <si>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</si>
  <si>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</si>
  <si>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</si>
  <si>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</si>
  <si>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</si>
  <si>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</si>
  <si>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</si>
  <si>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</si>
  <si>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</si>
  <si>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</si>
  <si>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</si>
  <si>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</si>
  <si>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</si>
  <si>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</si>
  <si>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</si>
  <si>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</si>
  <si>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</si>
  <si>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</si>
  <si>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</si>
  <si>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</si>
  <si>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</si>
  <si>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</si>
  <si>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</si>
  <si>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</si>
  <si>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</si>
  <si>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</si>
  <si>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</si>
  <si>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</si>
  <si>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</si>
  <si>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</si>
  <si>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</si>
  <si>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</si>
  <si>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</si>
  <si>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</si>
  <si>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</si>
  <si>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</si>
  <si>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</si>
  <si>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</si>
  <si>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</si>
  <si>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</si>
  <si>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</si>
  <si>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Надходження бюджетних установ від реалізації в установленому порядку майна (крім нерухомого майна) </t>
  </si>
  <si>
    <t>Благодійні внески, гранти та дарунки </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</si>
  <si>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</si>
  <si>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</si>
  <si>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</si>
  <si>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</si>
  <si>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</si>
  <si>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</si>
  <si>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</si>
  <si>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</si>
  <si>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</si>
  <si>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</si>
  <si>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</si>
  <si>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</si>
  <si>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</si>
  <si>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</si>
  <si>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виплати населенню</t>
  </si>
  <si>
    <t>Інші поточні видатки</t>
  </si>
  <si>
    <t>Придбання обладнання і предметів довгострокового користування</t>
  </si>
  <si>
    <t>Організація харчування в установі терцентру</t>
  </si>
  <si>
    <t>Створення належних умов для діяльності працівників та функціонування установи тер центру, у т.ч. фінансування заходів з інформатизації</t>
  </si>
  <si>
    <t>Забезпечення установи терцентру медикаментами, відповідно до вимог законодавства</t>
  </si>
  <si>
    <t>затрат</t>
  </si>
  <si>
    <t>кількість установ</t>
  </si>
  <si>
    <t>од.</t>
  </si>
  <si>
    <t>Мережа розпорядників одержувачів бюджетних коштів  місцевих бюджетів</t>
  </si>
  <si>
    <t>кількість відділень</t>
  </si>
  <si>
    <t>Рішення міської ради від 12 лютого 2019 року №1501-47/VII «Внесення змін до Положення комунальної установи «Павлоградський міський територіальний центр соціального обслуговування (надання соціальних послуг)».</t>
  </si>
  <si>
    <t>кількість штатних одиниць, у тому числі:</t>
  </si>
  <si>
    <t>Штатний розпис на 2019-2020 рік</t>
  </si>
  <si>
    <t xml:space="preserve"> керівників</t>
  </si>
  <si>
    <t>спеціалістів</t>
  </si>
  <si>
    <t>робітників</t>
  </si>
  <si>
    <t>продукту</t>
  </si>
  <si>
    <t>чисельність осіб, які потребують соціального обслуговування (надання соціальних послуг)</t>
  </si>
  <si>
    <t>осіб</t>
  </si>
  <si>
    <t>Форма 12-соц за 2018 рік, очікуване виконання за 2019 рік</t>
  </si>
  <si>
    <t>у тому числі з V групою рухової активності</t>
  </si>
  <si>
    <t>чисельність осіб, забезпечених соціальним обслуговуванням (наданням соціальних послуг)</t>
  </si>
  <si>
    <t>кількість ліжок у відділенні тимчасового цілодобового перебування</t>
  </si>
  <si>
    <t>ефективності</t>
  </si>
  <si>
    <t>чисельність обслуговуваних на 1 штатну одиницю,  на одну штатну одиницю професіонала, фахівця та робітника, які надають соціальні послуги</t>
  </si>
  <si>
    <t>Розрахунково (відношення чисельності осіб, забезпечених соціальним обслуговуванням до кількості осіб персоналу)</t>
  </si>
  <si>
    <t>середні витрати на соціальне обслуговування (надання  соціальних послуг) 1 особи територіальним центром на рік</t>
  </si>
  <si>
    <t>грн/рік</t>
  </si>
  <si>
    <t>Розрахунково (бюджетні призначення на утримання установи до чисельності осіб, забезпечених соціальним обслуговуванням)</t>
  </si>
  <si>
    <t>якості</t>
  </si>
  <si>
    <t>відсоток осіб, охоплених соціальним обслуговуванням, до загальної чисельності осіб, які потребують соціальних послуг</t>
  </si>
  <si>
    <t>відс.</t>
  </si>
  <si>
    <t>Розрахунково (відношення чисельності осіб, забезпечених соціальним обслуговуванням до чисельності осіб, які потребують соціального обслуговування)</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</si>
  <si>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</si>
  <si>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</si>
  <si>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</si>
  <si>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</si>
  <si>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</si>
  <si>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</si>
  <si>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</si>
  <si>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Інші виплати</t>
  </si>
  <si>
    <t>у тому числі оплата праці  штатних одиниць за загальним фондом, що враховані також у спеціальному фонді</t>
  </si>
  <si>
    <t>010 - Керівники</t>
  </si>
  <si>
    <t>030 - Спеціалісти</t>
  </si>
  <si>
    <t>070 - Робітники</t>
  </si>
  <si>
    <t>УСЬОГО штатних одиниць</t>
  </si>
  <si>
    <t>з них штатні одиниці за загальним фондом, що враховані також у спеціальному фонді</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</si>
  <si>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</si>
  <si>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</si>
  <si>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1. Бюджетний кодекс України від 08.07.2010 року № 2456-VI (із змінами та доповненнями;                                                                                                                  2. Закон України від 21.05.1997 №280/97-ВР  "Про місцеве самоврядування в Україні" (із змінами і доповненнями);_x000D_
3. Постанова КМУ від30.08.2002 №1298 "Про оплату праці працівників на основі Єдиної тарифної сітки розрядів і коєфіцієнтів з оплати праці працівників установ, закладів та організацій окремих галузей бюджетної  сфери";_x000D_
4.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та доповненнями);_x000D_
5. Наказ Міністерства фінансів України від 01.10.2010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(із змінами і доповненнями);_x000D_
6. Наказ Міністерства соціальної політики України від 14.05.2018 р.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забезпечення";_x000D_
7. Наказ Міністерства праці та соціальної політики України, Міністерства охорони здоров'я України від 05.10.2005  №308/519 "Про впорядкування умов оплати праці працівників закладів охорони здоров'я та установ соціального захисту населення" (із змінами);_x000D_
8. Постанова КМУ від 29.12.2009 №1417 «Деякі питання діяльності територіальних центрів соціального обслуговування (надання соціальних послуг);_x000D_
9. Спільний наказ Міністерства праці та соціальної політики України, Міністерства охорони здоров'я  України від 05.10.2005 №308/519 "Про впорядкування умов оплати праці працівників закладів охорони  здоров'я  та установ соціального захисту населення" (із змінами);                                                                                10. Наказ фінансового управління Павлоградської міської ради від 23.09.2021  №18-о "Про затвердження інструкції з підготовки бюджетних запитів»;_x000D_
11. Лист фінансового управління від 24.09.2021 №02/01-329 «Про підготовку бюджетного запиту на 2022-2024 роки»</t>
  </si>
  <si>
    <t>Кредиторська заборгованість станом на 01.01.2021 не обліковується. Кредиторська заборгованість станом на 01.01.2022 не планується												_x000D_
Дебіторська заборгованість станом на 01.01.2021 не обліковується. Дебіторська заборгованість станом на 01.01.2022 не планується</t>
  </si>
  <si>
    <t>Рішенням Павлоградської міської ради №52 від 26.01.2011р. Затверджено положення про надання платних соціальних послуг, які надаються КУ "Павлоградський міський територіальний центр соціального обслуговування (надання соціальних послуг)" непрацездатним громадянам, які мають працездатних дітей. Згідно рішення виконавчого комітету Павлоградського міського ради №921 від 28.12.2016р. Внесені зміни до переліку платних соціальних послуг, норм витрат часу та тарифів, які змінюються зі збільшенням мінімальної зарабітної плати. В 2020 р. обслужено 22 особи і надійшло коштів від надання платних послуг в сумі 46738,96 грн, від реалізації  склотари - 121,20 грн. В 2021 році плануємо обслужити 22 особи і очікуємо надходження коштів в сумі 20000,00 грн. З 1 квітня 2021 р. згідно рішення виконавчого комітета Павлоградської міської ради №237 від 24.03.2021р. були звільнені від плати за соціальні послуги особи, у яких середньомісячний дохід не перевищує чотирьох прожиткових мінімумів. В звязку з цим, була зменшена кількість осіб, які отримують платні послуги до 1 особи з 1.04.2021 року. В 2020 році касові видатки склали 36842,50 грн, з них на оплату праці з нарахуваннями 35124,50 грн, енергоносії - 1718 грн. В 2021 році касові видатки складатимуть 15000,00 грн на оплату праці з нарахуваннями, енергоносії - 4360грн.В 2022 році, в звязку зі зменшенням кількості обслуговуваних, очікуємо надходження 7390 грн, в 2023 році 7980 грн, в 2024 році 8460 грн.													_x000D__x000D_
     За рахунок бюджету розвитку міського бюджету в 2020 році придбано обладнання і предмети довгострокового використання на суму 14800,00 грн, а саме ноутбук.  На 2022 - 2024 роки витрати бюджету розвитку не плануються.</t>
  </si>
  <si>
    <t>(0)(8)</t>
  </si>
  <si>
    <t>Орган з питань праці та соціального захисту населення</t>
  </si>
  <si>
    <t>Начальник управління</t>
  </si>
  <si>
    <t>Начальник відділу бухгалтерського обліку</t>
  </si>
  <si>
    <t>Олена ГЕРАСИМЕНКО</t>
  </si>
  <si>
    <t>Алла ПОДОБЄДОВА</t>
  </si>
  <si>
    <t>03192170</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</si>
  <si>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</si>
  <si>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</si>
  <si>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</si>
  <si>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</si>
  <si>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</si>
  <si>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</si>
  <si>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</si>
  <si>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</si>
  <si>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</si>
  <si>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</si>
  <si>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</si>
  <si>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</si>
  <si>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</si>
  <si>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</si>
  <si>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</si>
  <si>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</si>
  <si>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</si>
  <si>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</si>
  <si>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</si>
  <si>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</si>
  <si>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</si>
  <si>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</si>
  <si>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</si>
  <si>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</si>
  <si>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</si>
  <si>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</si>
  <si>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</si>
  <si>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</si>
  <si>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</si>
  <si>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</si>
  <si>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</si>
  <si>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</si>
  <si>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</si>
  <si>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</si>
  <si>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</si>
  <si>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</si>
  <si>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</si>
  <si>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</si>
  <si>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(0)(8)(1)(3)(1)(0)(4)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</si>
  <si>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</si>
  <si>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</si>
  <si>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</si>
  <si>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Управлiння соцiального захисту населення Павлоградської мiської ради</t>
  </si>
  <si>
    <t>(0)(8)(1)</t>
  </si>
  <si>
    <t>Територіальний центр утворений для здійснення соціального обслуговування та надання соціальних послуг громадянам, які перебувають у складних життєвих обставинах і потребують сторонньої допомоги за місцем проживання.   У 2020 р. витрати на обслуговування терцентру склали 7542855,00грн, де було обслужено: відділення соціальної допомоги вдома - 338 одиноких непрацездатних громадян; відділення тимчасового цілодобового перебування - 99 пенсіонерів; відділення організації надання адресної натуральної та грошової допомоги - 570 громадян.   У 2021р. витрати складали  9179337,00грн і обслужено у відділенні соціальної допомоги вдома 338 одиноких непрацездатних громадян, у відділенні тимчасового цілодобового перебування - 60 осіб, у відділенні організації надання адресної натуральної та грошової допомоги 542 громадян.   В 2022 році плануються витрати на утримання терцентру в сумі 10043222,00 грн і обслужити у відділенні соціальної допомоги вдома 360 одиноких громадян, у відділенні тимчасового цілодобового перебування - 50 осіб, у відділенні організації надання адресної натуральної та грошової допомоги - 400 громадян. З метою поліпшення умов обслуговування і проживання в терцентрі в 2023-2024 роках передбачаються видатки в сумі 10800603 грн. та 11469599,00грн. В зв'язку з з розповсюдженням на території України гострої респіраторної хвороби COVID - 19 зменшена кількості відпочиваючих в відділенні тимчасового цілодобового перебування, так як відділення перепрофільоване для осіб з інвалідністю та бездомних осіб з кількістю ліжок 10 одиниць  та зменшена кількість відвідувачів в відділенні надання адресної натуральної допомоги.</t>
  </si>
  <si>
    <t xml:space="preserve">                                                                                                                                                                        </t>
  </si>
</sst>
</file>

<file path=xl/styles.xml><?xml version="1.0" encoding="utf-8"?>
<styleSheet xmlns="http://schemas.openxmlformats.org/spreadsheetml/2006/main">
  <numFmts count="1">
    <numFmt numFmtId="164" formatCode="#0.00"/>
  </numFmts>
  <fonts count="1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4"/>
      <name val="Times New Roman"/>
      <family val="1"/>
      <charset val="204"/>
    </font>
    <font>
      <sz val="14"/>
      <name val="Arial Cyr"/>
      <charset val="204"/>
    </font>
  </fonts>
  <fills count="3">
    <fill>
      <patternFill patternType="none"/>
    </fill>
    <fill>
      <patternFill patternType="gray125"/>
    </fill>
    <fill>
      <patternFill patternType="solid">
        <fgColor theme="3"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8">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0" fillId="0" borderId="0" xfId="0" applyFont="1" applyAlignment="1">
      <alignment vertical="center"/>
    </xf>
    <xf numFmtId="0" fontId="5" fillId="0" borderId="0" xfId="0" applyFont="1" applyAlignment="1">
      <alignment horizontal="left" vertical="center" wrapText="1"/>
    </xf>
    <xf numFmtId="0" fontId="3" fillId="0" borderId="0" xfId="0" applyFont="1" applyAlignment="1">
      <alignment horizontal="center" vertical="center" wrapText="1"/>
    </xf>
    <xf numFmtId="0" fontId="11" fillId="0" borderId="6" xfId="0" quotePrefix="1" applyFont="1" applyBorder="1" applyAlignment="1">
      <alignment horizontal="left" vertical="top" wrapText="1"/>
    </xf>
    <xf numFmtId="0" fontId="0" fillId="0" borderId="6" xfId="0" applyBorder="1" applyAlignment="1">
      <alignment horizontal="left" vertical="top" wrapText="1"/>
    </xf>
    <xf numFmtId="0" fontId="10" fillId="0" borderId="6" xfId="0" applyFont="1" applyBorder="1" applyAlignment="1">
      <alignment horizontal="center" vertical="center" wrapText="1"/>
    </xf>
    <xf numFmtId="0" fontId="10" fillId="0" borderId="6" xfId="0" quotePrefix="1" applyFont="1" applyBorder="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7" fillId="0" borderId="0" xfId="0" applyFont="1" applyAlignment="1">
      <alignment horizontal="left"/>
    </xf>
    <xf numFmtId="0" fontId="10" fillId="0" borderId="6" xfId="0" quotePrefix="1" applyFont="1" applyBorder="1" applyAlignment="1">
      <alignment horizontal="left" vertical="top"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0" fontId="1"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8"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2" fillId="0" borderId="0" xfId="0" applyFont="1" applyBorder="1" applyAlignment="1">
      <alignment horizontal="right" vertical="center" wrapText="1"/>
    </xf>
    <xf numFmtId="0" fontId="0"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0" fillId="0" borderId="2" xfId="0" applyBorder="1"/>
    <xf numFmtId="0" fontId="0" fillId="0" borderId="3" xfId="0" applyBorder="1"/>
    <xf numFmtId="0" fontId="1"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16" fillId="0" borderId="5"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7" fillId="0" borderId="0" xfId="0" quotePrefix="1" applyFont="1" applyAlignment="1">
      <alignment horizontal="left" vertical="top" wrapText="1"/>
    </xf>
    <xf numFmtId="0" fontId="18" fillId="0" borderId="0" xfId="0" applyFont="1" applyAlignment="1">
      <alignment horizontal="left" vertical="top" wrapText="1"/>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3" fillId="0" borderId="0" xfId="0" quotePrefix="1" applyFont="1" applyAlignment="1">
      <alignment horizontal="left" vertical="top" wrapText="1"/>
    </xf>
    <xf numFmtId="0" fontId="2" fillId="0" borderId="6" xfId="0" applyFont="1" applyBorder="1" applyAlignment="1">
      <alignment horizontal="center" vertical="center"/>
    </xf>
    <xf numFmtId="0" fontId="12" fillId="0" borderId="6" xfId="0" quotePrefix="1" applyFont="1" applyBorder="1" applyAlignment="1">
      <alignment horizontal="left" vertical="top" wrapText="1"/>
    </xf>
    <xf numFmtId="0" fontId="15" fillId="0" borderId="7" xfId="0" applyFont="1" applyBorder="1" applyAlignment="1">
      <alignment horizontal="center" vertical="center"/>
    </xf>
    <xf numFmtId="0" fontId="1" fillId="0" borderId="6" xfId="0" applyFont="1" applyBorder="1" applyAlignment="1">
      <alignment horizontal="center" vertical="center"/>
    </xf>
    <xf numFmtId="0" fontId="14" fillId="0" borderId="6" xfId="0" quotePrefix="1" applyFont="1" applyBorder="1" applyAlignment="1">
      <alignment horizontal="left" vertical="top" wrapText="1"/>
    </xf>
    <xf numFmtId="0" fontId="0" fillId="0" borderId="5" xfId="0" applyFont="1" applyBorder="1" applyAlignment="1">
      <alignment horizontal="left"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1" xfId="0" applyFont="1" applyBorder="1" applyAlignment="1">
      <alignment horizontal="center" vertical="top" wrapText="1"/>
    </xf>
    <xf numFmtId="0" fontId="0" fillId="2" borderId="5" xfId="0" applyNumberFormat="1" applyFont="1" applyFill="1" applyBorder="1" applyAlignment="1">
      <alignment horizontal="right" vertical="center" wrapText="1"/>
    </xf>
    <xf numFmtId="0" fontId="2"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3" xfId="0" applyFont="1" applyFill="1" applyBorder="1" applyAlignment="1">
      <alignment horizontal="center" vertical="top" wrapText="1"/>
    </xf>
    <xf numFmtId="0" fontId="2" fillId="2" borderId="5" xfId="0" applyFont="1" applyFill="1" applyBorder="1" applyAlignment="1">
      <alignment horizontal="center" vertical="center" wrapText="1"/>
    </xf>
    <xf numFmtId="0" fontId="2" fillId="0" borderId="1" xfId="0"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2" fillId="2" borderId="1" xfId="0" applyFont="1" applyFill="1" applyBorder="1" applyAlignment="1">
      <alignment horizontal="left" vertical="top" wrapText="1"/>
    </xf>
    <xf numFmtId="0" fontId="0" fillId="2" borderId="2" xfId="0" applyFont="1" applyFill="1" applyBorder="1" applyAlignment="1">
      <alignment horizontal="left" vertical="top" wrapText="1"/>
    </xf>
    <xf numFmtId="0" fontId="0" fillId="2" borderId="3" xfId="0" applyFont="1" applyFill="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33"/>
  <sheetViews>
    <sheetView tabSelected="1" topLeftCell="A181" zoomScaleNormal="100" workbookViewId="0">
      <selection activeCell="D187" sqref="D187:P188"/>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277</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246</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245</v>
      </c>
      <c r="AI4" s="30"/>
      <c r="AJ4" s="30"/>
      <c r="AK4" s="30"/>
      <c r="AL4" s="30"/>
      <c r="AM4" s="30"/>
      <c r="AN4" s="30"/>
      <c r="AO4" s="30"/>
      <c r="AP4" s="30"/>
      <c r="AQ4" s="30"/>
      <c r="AR4" s="30"/>
      <c r="AS4" s="8"/>
      <c r="AT4" s="31" t="s">
        <v>251</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294</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8"/>
      <c r="AH7" s="30" t="s">
        <v>295</v>
      </c>
      <c r="AI7" s="30"/>
      <c r="AJ7" s="30"/>
      <c r="AK7" s="30"/>
      <c r="AL7" s="30"/>
      <c r="AM7" s="30"/>
      <c r="AN7" s="30"/>
      <c r="AO7" s="30"/>
      <c r="AP7" s="30"/>
      <c r="AQ7" s="30"/>
      <c r="AR7" s="30"/>
      <c r="AS7" s="30"/>
      <c r="AT7" s="30"/>
      <c r="AU7" s="30"/>
      <c r="AV7" s="30"/>
      <c r="AW7" s="30"/>
      <c r="AX7" s="30"/>
      <c r="AY7" s="30"/>
      <c r="AZ7" s="30"/>
      <c r="BA7" s="30"/>
      <c r="BB7" s="15"/>
      <c r="BC7" s="31" t="s">
        <v>251</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42.75" customHeight="1">
      <c r="A10" s="11" t="s">
        <v>164</v>
      </c>
      <c r="B10" s="30" t="s">
        <v>290</v>
      </c>
      <c r="C10" s="30"/>
      <c r="D10" s="30"/>
      <c r="E10" s="30"/>
      <c r="F10" s="30"/>
      <c r="G10" s="30"/>
      <c r="H10" s="30"/>
      <c r="I10" s="30"/>
      <c r="J10" s="30"/>
      <c r="K10" s="30"/>
      <c r="L10" s="30"/>
      <c r="N10" s="30" t="s">
        <v>291</v>
      </c>
      <c r="O10" s="30"/>
      <c r="P10" s="30"/>
      <c r="Q10" s="30"/>
      <c r="R10" s="30"/>
      <c r="S10" s="30"/>
      <c r="T10" s="30"/>
      <c r="U10" s="30"/>
      <c r="V10" s="30"/>
      <c r="W10" s="30"/>
      <c r="X10" s="30"/>
      <c r="Y10" s="30"/>
      <c r="Z10" s="15"/>
      <c r="AA10" s="30" t="s">
        <v>292</v>
      </c>
      <c r="AB10" s="30"/>
      <c r="AC10" s="30"/>
      <c r="AD10" s="30"/>
      <c r="AE10" s="30"/>
      <c r="AF10" s="30"/>
      <c r="AG10" s="30"/>
      <c r="AH10" s="30"/>
      <c r="AI10" s="30"/>
      <c r="AJ10" s="15"/>
      <c r="AK10" s="38" t="s">
        <v>293</v>
      </c>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0"/>
      <c r="BL10" s="31" t="s">
        <v>252</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3" t="s">
        <v>158</v>
      </c>
      <c r="BM11" s="33"/>
      <c r="BN11" s="33"/>
      <c r="BO11" s="33"/>
      <c r="BP11" s="33"/>
      <c r="BQ11" s="33"/>
      <c r="BR11" s="33"/>
      <c r="BS11" s="33"/>
      <c r="BT11" s="13"/>
      <c r="BU11" s="13"/>
      <c r="BV11" s="13"/>
      <c r="BW11" s="13"/>
      <c r="BX11" s="13"/>
      <c r="BY11" s="13"/>
      <c r="BZ11" s="13"/>
      <c r="CA11" s="13"/>
    </row>
    <row r="13" spans="1:79" ht="14.25" customHeight="1">
      <c r="A13" s="34" t="s">
        <v>278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30" customHeight="1">
      <c r="A15" s="35" t="s">
        <v>240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15" customHeight="1">
      <c r="A18" s="35" t="s">
        <v>241</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4" t="s">
        <v>150</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row>
    <row r="21" spans="1:79" ht="180" customHeight="1">
      <c r="A21" s="35" t="s">
        <v>242</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47" t="s">
        <v>263</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253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254</v>
      </c>
      <c r="V26" s="55"/>
      <c r="W26" s="55"/>
      <c r="X26" s="55"/>
      <c r="Y26" s="55"/>
      <c r="Z26" s="55"/>
      <c r="AA26" s="55"/>
      <c r="AB26" s="55"/>
      <c r="AC26" s="55"/>
      <c r="AD26" s="55"/>
      <c r="AE26" s="55"/>
      <c r="AF26" s="55"/>
      <c r="AG26" s="55"/>
      <c r="AH26" s="55"/>
      <c r="AI26" s="55"/>
      <c r="AJ26" s="55"/>
      <c r="AK26" s="55"/>
      <c r="AL26" s="55"/>
      <c r="AM26" s="55"/>
      <c r="AN26" s="55" t="s">
        <v>257</v>
      </c>
      <c r="AO26" s="55"/>
      <c r="AP26" s="55"/>
      <c r="AQ26" s="55"/>
      <c r="AR26" s="55"/>
      <c r="AS26" s="55"/>
      <c r="AT26" s="55"/>
      <c r="AU26" s="55"/>
      <c r="AV26" s="55"/>
      <c r="AW26" s="55"/>
      <c r="AX26" s="55"/>
      <c r="AY26" s="55"/>
      <c r="AZ26" s="55"/>
      <c r="BA26" s="55"/>
      <c r="BB26" s="55"/>
      <c r="BC26" s="55"/>
      <c r="BD26" s="55"/>
      <c r="BE26" s="55"/>
      <c r="BF26" s="55"/>
      <c r="BG26" s="55" t="s">
        <v>264</v>
      </c>
      <c r="BH26" s="55"/>
      <c r="BI26" s="55"/>
      <c r="BJ26" s="55"/>
      <c r="BK26" s="55"/>
      <c r="BL26" s="55"/>
      <c r="BM26" s="55"/>
      <c r="BN26" s="55"/>
      <c r="BO26" s="55"/>
      <c r="BP26" s="55"/>
      <c r="BQ26" s="55"/>
      <c r="BR26" s="55"/>
      <c r="BS26" s="55"/>
      <c r="BT26" s="55"/>
      <c r="BU26" s="55"/>
      <c r="BV26" s="55"/>
      <c r="BW26" s="55"/>
      <c r="BX26" s="55"/>
      <c r="BY26" s="55"/>
    </row>
    <row r="27" spans="1:79" ht="54.7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2.75" customHeight="1">
      <c r="A30" s="59"/>
      <c r="B30" s="60"/>
      <c r="C30" s="60"/>
      <c r="D30" s="61"/>
      <c r="E30" s="62" t="s">
        <v>172</v>
      </c>
      <c r="F30" s="63"/>
      <c r="G30" s="63"/>
      <c r="H30" s="63"/>
      <c r="I30" s="63"/>
      <c r="J30" s="63"/>
      <c r="K30" s="63"/>
      <c r="L30" s="63"/>
      <c r="M30" s="63"/>
      <c r="N30" s="63"/>
      <c r="O30" s="63"/>
      <c r="P30" s="63"/>
      <c r="Q30" s="63"/>
      <c r="R30" s="63"/>
      <c r="S30" s="63"/>
      <c r="T30" s="64"/>
      <c r="U30" s="65">
        <v>7542855</v>
      </c>
      <c r="V30" s="65"/>
      <c r="W30" s="65"/>
      <c r="X30" s="65"/>
      <c r="Y30" s="65"/>
      <c r="Z30" s="65" t="s">
        <v>173</v>
      </c>
      <c r="AA30" s="65"/>
      <c r="AB30" s="65"/>
      <c r="AC30" s="65"/>
      <c r="AD30" s="65"/>
      <c r="AE30" s="66" t="s">
        <v>173</v>
      </c>
      <c r="AF30" s="67"/>
      <c r="AG30" s="67"/>
      <c r="AH30" s="68"/>
      <c r="AI30" s="66">
        <f t="shared" ref="AI30:AI37" si="0">IF(ISNUMBER(U30),U30,0)+IF(ISNUMBER(Z30),Z30,0)</f>
        <v>7542855</v>
      </c>
      <c r="AJ30" s="67"/>
      <c r="AK30" s="67"/>
      <c r="AL30" s="67"/>
      <c r="AM30" s="68"/>
      <c r="AN30" s="66">
        <v>9179337</v>
      </c>
      <c r="AO30" s="67"/>
      <c r="AP30" s="67"/>
      <c r="AQ30" s="67"/>
      <c r="AR30" s="68"/>
      <c r="AS30" s="66" t="s">
        <v>173</v>
      </c>
      <c r="AT30" s="67"/>
      <c r="AU30" s="67"/>
      <c r="AV30" s="67"/>
      <c r="AW30" s="68"/>
      <c r="AX30" s="66" t="s">
        <v>173</v>
      </c>
      <c r="AY30" s="67"/>
      <c r="AZ30" s="67"/>
      <c r="BA30" s="68"/>
      <c r="BB30" s="66">
        <f t="shared" ref="BB30:BB37" si="1">IF(ISNUMBER(AN30),AN30,0)+IF(ISNUMBER(AS30),AS30,0)</f>
        <v>9179337</v>
      </c>
      <c r="BC30" s="67"/>
      <c r="BD30" s="67"/>
      <c r="BE30" s="67"/>
      <c r="BF30" s="68"/>
      <c r="BG30" s="66">
        <v>10043222</v>
      </c>
      <c r="BH30" s="67"/>
      <c r="BI30" s="67"/>
      <c r="BJ30" s="67"/>
      <c r="BK30" s="68"/>
      <c r="BL30" s="66" t="s">
        <v>173</v>
      </c>
      <c r="BM30" s="67"/>
      <c r="BN30" s="67"/>
      <c r="BO30" s="67"/>
      <c r="BP30" s="68"/>
      <c r="BQ30" s="66" t="s">
        <v>173</v>
      </c>
      <c r="BR30" s="67"/>
      <c r="BS30" s="67"/>
      <c r="BT30" s="68"/>
      <c r="BU30" s="66">
        <f t="shared" ref="BU30:BU37" si="2">IF(ISNUMBER(BG30),BG30,0)+IF(ISNUMBER(BL30),BL30,0)</f>
        <v>10043222</v>
      </c>
      <c r="BV30" s="67"/>
      <c r="BW30" s="67"/>
      <c r="BX30" s="67"/>
      <c r="BY30" s="68"/>
      <c r="CA30" s="25" t="s">
        <v>22</v>
      </c>
    </row>
    <row r="31" spans="1:79" s="25" customFormat="1" ht="25.5" customHeight="1">
      <c r="A31" s="59"/>
      <c r="B31" s="60"/>
      <c r="C31" s="60"/>
      <c r="D31" s="61"/>
      <c r="E31" s="62" t="s">
        <v>174</v>
      </c>
      <c r="F31" s="63"/>
      <c r="G31" s="63"/>
      <c r="H31" s="63"/>
      <c r="I31" s="63"/>
      <c r="J31" s="63"/>
      <c r="K31" s="63"/>
      <c r="L31" s="63"/>
      <c r="M31" s="63"/>
      <c r="N31" s="63"/>
      <c r="O31" s="63"/>
      <c r="P31" s="63"/>
      <c r="Q31" s="63"/>
      <c r="R31" s="63"/>
      <c r="S31" s="63"/>
      <c r="T31" s="64"/>
      <c r="U31" s="65" t="s">
        <v>173</v>
      </c>
      <c r="V31" s="65"/>
      <c r="W31" s="65"/>
      <c r="X31" s="65"/>
      <c r="Y31" s="65"/>
      <c r="Z31" s="65">
        <v>63790</v>
      </c>
      <c r="AA31" s="65"/>
      <c r="AB31" s="65"/>
      <c r="AC31" s="65"/>
      <c r="AD31" s="65"/>
      <c r="AE31" s="66">
        <v>0</v>
      </c>
      <c r="AF31" s="67"/>
      <c r="AG31" s="67"/>
      <c r="AH31" s="68"/>
      <c r="AI31" s="66">
        <f t="shared" si="0"/>
        <v>63790</v>
      </c>
      <c r="AJ31" s="67"/>
      <c r="AK31" s="67"/>
      <c r="AL31" s="67"/>
      <c r="AM31" s="68"/>
      <c r="AN31" s="66" t="s">
        <v>173</v>
      </c>
      <c r="AO31" s="67"/>
      <c r="AP31" s="67"/>
      <c r="AQ31" s="67"/>
      <c r="AR31" s="68"/>
      <c r="AS31" s="66">
        <v>52196</v>
      </c>
      <c r="AT31" s="67"/>
      <c r="AU31" s="67"/>
      <c r="AV31" s="67"/>
      <c r="AW31" s="68"/>
      <c r="AX31" s="66">
        <v>0</v>
      </c>
      <c r="AY31" s="67"/>
      <c r="AZ31" s="67"/>
      <c r="BA31" s="68"/>
      <c r="BB31" s="66">
        <f t="shared" si="1"/>
        <v>52196</v>
      </c>
      <c r="BC31" s="67"/>
      <c r="BD31" s="67"/>
      <c r="BE31" s="67"/>
      <c r="BF31" s="68"/>
      <c r="BG31" s="66" t="s">
        <v>173</v>
      </c>
      <c r="BH31" s="67"/>
      <c r="BI31" s="67"/>
      <c r="BJ31" s="67"/>
      <c r="BK31" s="68"/>
      <c r="BL31" s="66">
        <v>7290</v>
      </c>
      <c r="BM31" s="67"/>
      <c r="BN31" s="67"/>
      <c r="BO31" s="67"/>
      <c r="BP31" s="68"/>
      <c r="BQ31" s="66">
        <v>0</v>
      </c>
      <c r="BR31" s="67"/>
      <c r="BS31" s="67"/>
      <c r="BT31" s="68"/>
      <c r="BU31" s="66">
        <f t="shared" si="2"/>
        <v>7290</v>
      </c>
      <c r="BV31" s="67"/>
      <c r="BW31" s="67"/>
      <c r="BX31" s="67"/>
      <c r="BY31" s="68"/>
    </row>
    <row r="32" spans="1:79" s="25" customFormat="1" ht="25.5" customHeight="1">
      <c r="A32" s="59">
        <v>25010100</v>
      </c>
      <c r="B32" s="60"/>
      <c r="C32" s="60"/>
      <c r="D32" s="61"/>
      <c r="E32" s="62" t="s">
        <v>175</v>
      </c>
      <c r="F32" s="63"/>
      <c r="G32" s="63"/>
      <c r="H32" s="63"/>
      <c r="I32" s="63"/>
      <c r="J32" s="63"/>
      <c r="K32" s="63"/>
      <c r="L32" s="63"/>
      <c r="M32" s="63"/>
      <c r="N32" s="63"/>
      <c r="O32" s="63"/>
      <c r="P32" s="63"/>
      <c r="Q32" s="63"/>
      <c r="R32" s="63"/>
      <c r="S32" s="63"/>
      <c r="T32" s="64"/>
      <c r="U32" s="65" t="s">
        <v>173</v>
      </c>
      <c r="V32" s="65"/>
      <c r="W32" s="65"/>
      <c r="X32" s="65"/>
      <c r="Y32" s="65"/>
      <c r="Z32" s="65">
        <v>46739</v>
      </c>
      <c r="AA32" s="65"/>
      <c r="AB32" s="65"/>
      <c r="AC32" s="65"/>
      <c r="AD32" s="65"/>
      <c r="AE32" s="66">
        <v>0</v>
      </c>
      <c r="AF32" s="67"/>
      <c r="AG32" s="67"/>
      <c r="AH32" s="68"/>
      <c r="AI32" s="66">
        <f t="shared" si="0"/>
        <v>46739</v>
      </c>
      <c r="AJ32" s="67"/>
      <c r="AK32" s="67"/>
      <c r="AL32" s="67"/>
      <c r="AM32" s="68"/>
      <c r="AN32" s="66" t="s">
        <v>173</v>
      </c>
      <c r="AO32" s="67"/>
      <c r="AP32" s="67"/>
      <c r="AQ32" s="67"/>
      <c r="AR32" s="68"/>
      <c r="AS32" s="66">
        <v>52196</v>
      </c>
      <c r="AT32" s="67"/>
      <c r="AU32" s="67"/>
      <c r="AV32" s="67"/>
      <c r="AW32" s="68"/>
      <c r="AX32" s="66">
        <v>0</v>
      </c>
      <c r="AY32" s="67"/>
      <c r="AZ32" s="67"/>
      <c r="BA32" s="68"/>
      <c r="BB32" s="66">
        <f t="shared" si="1"/>
        <v>52196</v>
      </c>
      <c r="BC32" s="67"/>
      <c r="BD32" s="67"/>
      <c r="BE32" s="67"/>
      <c r="BF32" s="68"/>
      <c r="BG32" s="66" t="s">
        <v>173</v>
      </c>
      <c r="BH32" s="67"/>
      <c r="BI32" s="67"/>
      <c r="BJ32" s="67"/>
      <c r="BK32" s="68"/>
      <c r="BL32" s="66">
        <v>7290</v>
      </c>
      <c r="BM32" s="67"/>
      <c r="BN32" s="67"/>
      <c r="BO32" s="67"/>
      <c r="BP32" s="68"/>
      <c r="BQ32" s="66">
        <v>0</v>
      </c>
      <c r="BR32" s="67"/>
      <c r="BS32" s="67"/>
      <c r="BT32" s="68"/>
      <c r="BU32" s="66">
        <f t="shared" si="2"/>
        <v>7290</v>
      </c>
      <c r="BV32" s="67"/>
      <c r="BW32" s="67"/>
      <c r="BX32" s="67"/>
      <c r="BY32" s="68"/>
    </row>
    <row r="33" spans="1:79" s="25" customFormat="1" ht="38.25" customHeight="1">
      <c r="A33" s="59">
        <v>25010400</v>
      </c>
      <c r="B33" s="60"/>
      <c r="C33" s="60"/>
      <c r="D33" s="61"/>
      <c r="E33" s="62" t="s">
        <v>176</v>
      </c>
      <c r="F33" s="63"/>
      <c r="G33" s="63"/>
      <c r="H33" s="63"/>
      <c r="I33" s="63"/>
      <c r="J33" s="63"/>
      <c r="K33" s="63"/>
      <c r="L33" s="63"/>
      <c r="M33" s="63"/>
      <c r="N33" s="63"/>
      <c r="O33" s="63"/>
      <c r="P33" s="63"/>
      <c r="Q33" s="63"/>
      <c r="R33" s="63"/>
      <c r="S33" s="63"/>
      <c r="T33" s="64"/>
      <c r="U33" s="65" t="s">
        <v>173</v>
      </c>
      <c r="V33" s="65"/>
      <c r="W33" s="65"/>
      <c r="X33" s="65"/>
      <c r="Y33" s="65"/>
      <c r="Z33" s="65">
        <v>121</v>
      </c>
      <c r="AA33" s="65"/>
      <c r="AB33" s="65"/>
      <c r="AC33" s="65"/>
      <c r="AD33" s="65"/>
      <c r="AE33" s="66">
        <v>0</v>
      </c>
      <c r="AF33" s="67"/>
      <c r="AG33" s="67"/>
      <c r="AH33" s="68"/>
      <c r="AI33" s="66">
        <f t="shared" si="0"/>
        <v>121</v>
      </c>
      <c r="AJ33" s="67"/>
      <c r="AK33" s="67"/>
      <c r="AL33" s="67"/>
      <c r="AM33" s="68"/>
      <c r="AN33" s="66" t="s">
        <v>173</v>
      </c>
      <c r="AO33" s="67"/>
      <c r="AP33" s="67"/>
      <c r="AQ33" s="67"/>
      <c r="AR33" s="68"/>
      <c r="AS33" s="66">
        <v>0</v>
      </c>
      <c r="AT33" s="67"/>
      <c r="AU33" s="67"/>
      <c r="AV33" s="67"/>
      <c r="AW33" s="68"/>
      <c r="AX33" s="66">
        <v>0</v>
      </c>
      <c r="AY33" s="67"/>
      <c r="AZ33" s="67"/>
      <c r="BA33" s="68"/>
      <c r="BB33" s="66">
        <f t="shared" si="1"/>
        <v>0</v>
      </c>
      <c r="BC33" s="67"/>
      <c r="BD33" s="67"/>
      <c r="BE33" s="67"/>
      <c r="BF33" s="68"/>
      <c r="BG33" s="66" t="s">
        <v>173</v>
      </c>
      <c r="BH33" s="67"/>
      <c r="BI33" s="67"/>
      <c r="BJ33" s="67"/>
      <c r="BK33" s="68"/>
      <c r="BL33" s="66">
        <v>0</v>
      </c>
      <c r="BM33" s="67"/>
      <c r="BN33" s="67"/>
      <c r="BO33" s="67"/>
      <c r="BP33" s="68"/>
      <c r="BQ33" s="66">
        <v>0</v>
      </c>
      <c r="BR33" s="67"/>
      <c r="BS33" s="67"/>
      <c r="BT33" s="68"/>
      <c r="BU33" s="66">
        <f t="shared" si="2"/>
        <v>0</v>
      </c>
      <c r="BV33" s="67"/>
      <c r="BW33" s="67"/>
      <c r="BX33" s="67"/>
      <c r="BY33" s="68"/>
    </row>
    <row r="34" spans="1:79" s="25" customFormat="1" ht="12.75" customHeight="1">
      <c r="A34" s="59">
        <v>25020100</v>
      </c>
      <c r="B34" s="60"/>
      <c r="C34" s="60"/>
      <c r="D34" s="61"/>
      <c r="E34" s="62" t="s">
        <v>177</v>
      </c>
      <c r="F34" s="63"/>
      <c r="G34" s="63"/>
      <c r="H34" s="63"/>
      <c r="I34" s="63"/>
      <c r="J34" s="63"/>
      <c r="K34" s="63"/>
      <c r="L34" s="63"/>
      <c r="M34" s="63"/>
      <c r="N34" s="63"/>
      <c r="O34" s="63"/>
      <c r="P34" s="63"/>
      <c r="Q34" s="63"/>
      <c r="R34" s="63"/>
      <c r="S34" s="63"/>
      <c r="T34" s="64"/>
      <c r="U34" s="65" t="s">
        <v>173</v>
      </c>
      <c r="V34" s="65"/>
      <c r="W34" s="65"/>
      <c r="X34" s="65"/>
      <c r="Y34" s="65"/>
      <c r="Z34" s="65">
        <v>16930</v>
      </c>
      <c r="AA34" s="65"/>
      <c r="AB34" s="65"/>
      <c r="AC34" s="65"/>
      <c r="AD34" s="65"/>
      <c r="AE34" s="66">
        <v>0</v>
      </c>
      <c r="AF34" s="67"/>
      <c r="AG34" s="67"/>
      <c r="AH34" s="68"/>
      <c r="AI34" s="66">
        <f t="shared" si="0"/>
        <v>16930</v>
      </c>
      <c r="AJ34" s="67"/>
      <c r="AK34" s="67"/>
      <c r="AL34" s="67"/>
      <c r="AM34" s="68"/>
      <c r="AN34" s="66" t="s">
        <v>173</v>
      </c>
      <c r="AO34" s="67"/>
      <c r="AP34" s="67"/>
      <c r="AQ34" s="67"/>
      <c r="AR34" s="68"/>
      <c r="AS34" s="66">
        <v>0</v>
      </c>
      <c r="AT34" s="67"/>
      <c r="AU34" s="67"/>
      <c r="AV34" s="67"/>
      <c r="AW34" s="68"/>
      <c r="AX34" s="66">
        <v>0</v>
      </c>
      <c r="AY34" s="67"/>
      <c r="AZ34" s="67"/>
      <c r="BA34" s="68"/>
      <c r="BB34" s="66">
        <f t="shared" si="1"/>
        <v>0</v>
      </c>
      <c r="BC34" s="67"/>
      <c r="BD34" s="67"/>
      <c r="BE34" s="67"/>
      <c r="BF34" s="68"/>
      <c r="BG34" s="66" t="s">
        <v>173</v>
      </c>
      <c r="BH34" s="67"/>
      <c r="BI34" s="67"/>
      <c r="BJ34" s="67"/>
      <c r="BK34" s="68"/>
      <c r="BL34" s="66">
        <v>0</v>
      </c>
      <c r="BM34" s="67"/>
      <c r="BN34" s="67"/>
      <c r="BO34" s="67"/>
      <c r="BP34" s="68"/>
      <c r="BQ34" s="66">
        <v>0</v>
      </c>
      <c r="BR34" s="67"/>
      <c r="BS34" s="67"/>
      <c r="BT34" s="68"/>
      <c r="BU34" s="66">
        <f t="shared" si="2"/>
        <v>0</v>
      </c>
      <c r="BV34" s="67"/>
      <c r="BW34" s="67"/>
      <c r="BX34" s="67"/>
      <c r="BY34" s="68"/>
    </row>
    <row r="35" spans="1:79" s="25" customFormat="1" ht="25.5" customHeight="1">
      <c r="A35" s="59"/>
      <c r="B35" s="60"/>
      <c r="C35" s="60"/>
      <c r="D35" s="61"/>
      <c r="E35" s="62" t="s">
        <v>178</v>
      </c>
      <c r="F35" s="63"/>
      <c r="G35" s="63"/>
      <c r="H35" s="63"/>
      <c r="I35" s="63"/>
      <c r="J35" s="63"/>
      <c r="K35" s="63"/>
      <c r="L35" s="63"/>
      <c r="M35" s="63"/>
      <c r="N35" s="63"/>
      <c r="O35" s="63"/>
      <c r="P35" s="63"/>
      <c r="Q35" s="63"/>
      <c r="R35" s="63"/>
      <c r="S35" s="63"/>
      <c r="T35" s="64"/>
      <c r="U35" s="65" t="s">
        <v>173</v>
      </c>
      <c r="V35" s="65"/>
      <c r="W35" s="65"/>
      <c r="X35" s="65"/>
      <c r="Y35" s="65"/>
      <c r="Z35" s="65">
        <v>14800</v>
      </c>
      <c r="AA35" s="65"/>
      <c r="AB35" s="65"/>
      <c r="AC35" s="65"/>
      <c r="AD35" s="65"/>
      <c r="AE35" s="66">
        <v>0</v>
      </c>
      <c r="AF35" s="67"/>
      <c r="AG35" s="67"/>
      <c r="AH35" s="68"/>
      <c r="AI35" s="66">
        <f t="shared" si="0"/>
        <v>14800</v>
      </c>
      <c r="AJ35" s="67"/>
      <c r="AK35" s="67"/>
      <c r="AL35" s="67"/>
      <c r="AM35" s="68"/>
      <c r="AN35" s="66" t="s">
        <v>173</v>
      </c>
      <c r="AO35" s="67"/>
      <c r="AP35" s="67"/>
      <c r="AQ35" s="67"/>
      <c r="AR35" s="68"/>
      <c r="AS35" s="66">
        <v>0</v>
      </c>
      <c r="AT35" s="67"/>
      <c r="AU35" s="67"/>
      <c r="AV35" s="67"/>
      <c r="AW35" s="68"/>
      <c r="AX35" s="66">
        <v>0</v>
      </c>
      <c r="AY35" s="67"/>
      <c r="AZ35" s="67"/>
      <c r="BA35" s="68"/>
      <c r="BB35" s="66">
        <f t="shared" si="1"/>
        <v>0</v>
      </c>
      <c r="BC35" s="67"/>
      <c r="BD35" s="67"/>
      <c r="BE35" s="67"/>
      <c r="BF35" s="68"/>
      <c r="BG35" s="66" t="s">
        <v>173</v>
      </c>
      <c r="BH35" s="67"/>
      <c r="BI35" s="67"/>
      <c r="BJ35" s="67"/>
      <c r="BK35" s="68"/>
      <c r="BL35" s="66">
        <v>0</v>
      </c>
      <c r="BM35" s="67"/>
      <c r="BN35" s="67"/>
      <c r="BO35" s="67"/>
      <c r="BP35" s="68"/>
      <c r="BQ35" s="66">
        <v>0</v>
      </c>
      <c r="BR35" s="67"/>
      <c r="BS35" s="67"/>
      <c r="BT35" s="68"/>
      <c r="BU35" s="66">
        <f t="shared" si="2"/>
        <v>0</v>
      </c>
      <c r="BV35" s="67"/>
      <c r="BW35" s="67"/>
      <c r="BX35" s="67"/>
      <c r="BY35" s="68"/>
    </row>
    <row r="36" spans="1:79" s="25" customFormat="1" ht="38.25" customHeight="1">
      <c r="A36" s="59">
        <v>602400</v>
      </c>
      <c r="B36" s="60"/>
      <c r="C36" s="60"/>
      <c r="D36" s="61"/>
      <c r="E36" s="62" t="s">
        <v>179</v>
      </c>
      <c r="F36" s="63"/>
      <c r="G36" s="63"/>
      <c r="H36" s="63"/>
      <c r="I36" s="63"/>
      <c r="J36" s="63"/>
      <c r="K36" s="63"/>
      <c r="L36" s="63"/>
      <c r="M36" s="63"/>
      <c r="N36" s="63"/>
      <c r="O36" s="63"/>
      <c r="P36" s="63"/>
      <c r="Q36" s="63"/>
      <c r="R36" s="63"/>
      <c r="S36" s="63"/>
      <c r="T36" s="64"/>
      <c r="U36" s="65" t="s">
        <v>173</v>
      </c>
      <c r="V36" s="65"/>
      <c r="W36" s="65"/>
      <c r="X36" s="65"/>
      <c r="Y36" s="65"/>
      <c r="Z36" s="65">
        <v>14800</v>
      </c>
      <c r="AA36" s="65"/>
      <c r="AB36" s="65"/>
      <c r="AC36" s="65"/>
      <c r="AD36" s="65"/>
      <c r="AE36" s="66">
        <v>0</v>
      </c>
      <c r="AF36" s="67"/>
      <c r="AG36" s="67"/>
      <c r="AH36" s="68"/>
      <c r="AI36" s="66">
        <f t="shared" si="0"/>
        <v>14800</v>
      </c>
      <c r="AJ36" s="67"/>
      <c r="AK36" s="67"/>
      <c r="AL36" s="67"/>
      <c r="AM36" s="68"/>
      <c r="AN36" s="66" t="s">
        <v>173</v>
      </c>
      <c r="AO36" s="67"/>
      <c r="AP36" s="67"/>
      <c r="AQ36" s="67"/>
      <c r="AR36" s="68"/>
      <c r="AS36" s="66">
        <v>0</v>
      </c>
      <c r="AT36" s="67"/>
      <c r="AU36" s="67"/>
      <c r="AV36" s="67"/>
      <c r="AW36" s="68"/>
      <c r="AX36" s="66">
        <v>0</v>
      </c>
      <c r="AY36" s="67"/>
      <c r="AZ36" s="67"/>
      <c r="BA36" s="68"/>
      <c r="BB36" s="66">
        <f t="shared" si="1"/>
        <v>0</v>
      </c>
      <c r="BC36" s="67"/>
      <c r="BD36" s="67"/>
      <c r="BE36" s="67"/>
      <c r="BF36" s="68"/>
      <c r="BG36" s="66" t="s">
        <v>173</v>
      </c>
      <c r="BH36" s="67"/>
      <c r="BI36" s="67"/>
      <c r="BJ36" s="67"/>
      <c r="BK36" s="68"/>
      <c r="BL36" s="66">
        <v>0</v>
      </c>
      <c r="BM36" s="67"/>
      <c r="BN36" s="67"/>
      <c r="BO36" s="67"/>
      <c r="BP36" s="68"/>
      <c r="BQ36" s="66">
        <v>0</v>
      </c>
      <c r="BR36" s="67"/>
      <c r="BS36" s="67"/>
      <c r="BT36" s="68"/>
      <c r="BU36" s="66">
        <f t="shared" si="2"/>
        <v>0</v>
      </c>
      <c r="BV36" s="67"/>
      <c r="BW36" s="67"/>
      <c r="BX36" s="67"/>
      <c r="BY36" s="68"/>
    </row>
    <row r="37" spans="1:79" s="6" customFormat="1" ht="12.75" customHeight="1">
      <c r="A37" s="87"/>
      <c r="B37" s="88"/>
      <c r="C37" s="88"/>
      <c r="D37" s="89"/>
      <c r="E37" s="109" t="s">
        <v>147</v>
      </c>
      <c r="F37" s="110"/>
      <c r="G37" s="110"/>
      <c r="H37" s="110"/>
      <c r="I37" s="110"/>
      <c r="J37" s="110"/>
      <c r="K37" s="110"/>
      <c r="L37" s="110"/>
      <c r="M37" s="110"/>
      <c r="N37" s="110"/>
      <c r="O37" s="110"/>
      <c r="P37" s="110"/>
      <c r="Q37" s="110"/>
      <c r="R37" s="110"/>
      <c r="S37" s="110"/>
      <c r="T37" s="111"/>
      <c r="U37" s="94">
        <v>7542855</v>
      </c>
      <c r="V37" s="94"/>
      <c r="W37" s="94"/>
      <c r="X37" s="94"/>
      <c r="Y37" s="94"/>
      <c r="Z37" s="94">
        <v>78590</v>
      </c>
      <c r="AA37" s="94"/>
      <c r="AB37" s="94"/>
      <c r="AC37" s="94"/>
      <c r="AD37" s="94"/>
      <c r="AE37" s="84">
        <v>0</v>
      </c>
      <c r="AF37" s="85"/>
      <c r="AG37" s="85"/>
      <c r="AH37" s="86"/>
      <c r="AI37" s="84">
        <f t="shared" si="0"/>
        <v>7621445</v>
      </c>
      <c r="AJ37" s="85"/>
      <c r="AK37" s="85"/>
      <c r="AL37" s="85"/>
      <c r="AM37" s="86"/>
      <c r="AN37" s="84">
        <v>9179337</v>
      </c>
      <c r="AO37" s="85"/>
      <c r="AP37" s="85"/>
      <c r="AQ37" s="85"/>
      <c r="AR37" s="86"/>
      <c r="AS37" s="84">
        <v>52196</v>
      </c>
      <c r="AT37" s="85"/>
      <c r="AU37" s="85"/>
      <c r="AV37" s="85"/>
      <c r="AW37" s="86"/>
      <c r="AX37" s="84">
        <v>0</v>
      </c>
      <c r="AY37" s="85"/>
      <c r="AZ37" s="85"/>
      <c r="BA37" s="86"/>
      <c r="BB37" s="84">
        <f t="shared" si="1"/>
        <v>9231533</v>
      </c>
      <c r="BC37" s="85"/>
      <c r="BD37" s="85"/>
      <c r="BE37" s="85"/>
      <c r="BF37" s="86"/>
      <c r="BG37" s="84">
        <v>10043222</v>
      </c>
      <c r="BH37" s="85"/>
      <c r="BI37" s="85"/>
      <c r="BJ37" s="85"/>
      <c r="BK37" s="86"/>
      <c r="BL37" s="84">
        <v>7290</v>
      </c>
      <c r="BM37" s="85"/>
      <c r="BN37" s="85"/>
      <c r="BO37" s="85"/>
      <c r="BP37" s="86"/>
      <c r="BQ37" s="84">
        <v>0</v>
      </c>
      <c r="BR37" s="85"/>
      <c r="BS37" s="85"/>
      <c r="BT37" s="86"/>
      <c r="BU37" s="84">
        <f t="shared" si="2"/>
        <v>10050512</v>
      </c>
      <c r="BV37" s="85"/>
      <c r="BW37" s="85"/>
      <c r="BX37" s="85"/>
      <c r="BY37" s="86"/>
    </row>
    <row r="39" spans="1:79" ht="14.25" customHeight="1">
      <c r="A39" s="47" t="s">
        <v>279</v>
      </c>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row>
    <row r="40" spans="1:79" ht="15" customHeight="1">
      <c r="A40" s="75" t="s">
        <v>253</v>
      </c>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row>
    <row r="41" spans="1:79" ht="22.5" customHeight="1">
      <c r="A41" s="49" t="s">
        <v>2</v>
      </c>
      <c r="B41" s="50"/>
      <c r="C41" s="50"/>
      <c r="D41" s="51"/>
      <c r="E41" s="49" t="s">
        <v>19</v>
      </c>
      <c r="F41" s="50"/>
      <c r="G41" s="50"/>
      <c r="H41" s="50"/>
      <c r="I41" s="50"/>
      <c r="J41" s="50"/>
      <c r="K41" s="50"/>
      <c r="L41" s="50"/>
      <c r="M41" s="50"/>
      <c r="N41" s="50"/>
      <c r="O41" s="50"/>
      <c r="P41" s="50"/>
      <c r="Q41" s="50"/>
      <c r="R41" s="50"/>
      <c r="S41" s="50"/>
      <c r="T41" s="50"/>
      <c r="U41" s="50"/>
      <c r="V41" s="50"/>
      <c r="W41" s="51"/>
      <c r="X41" s="41" t="s">
        <v>275</v>
      </c>
      <c r="Y41" s="42"/>
      <c r="Z41" s="42"/>
      <c r="AA41" s="42"/>
      <c r="AB41" s="42"/>
      <c r="AC41" s="42"/>
      <c r="AD41" s="42"/>
      <c r="AE41" s="42"/>
      <c r="AF41" s="42"/>
      <c r="AG41" s="42"/>
      <c r="AH41" s="42"/>
      <c r="AI41" s="42"/>
      <c r="AJ41" s="42"/>
      <c r="AK41" s="42"/>
      <c r="AL41" s="42"/>
      <c r="AM41" s="42"/>
      <c r="AN41" s="42"/>
      <c r="AO41" s="42"/>
      <c r="AP41" s="42"/>
      <c r="AQ41" s="43"/>
      <c r="AR41" s="55" t="s">
        <v>280</v>
      </c>
      <c r="AS41" s="55"/>
      <c r="AT41" s="55"/>
      <c r="AU41" s="55"/>
      <c r="AV41" s="55"/>
      <c r="AW41" s="55"/>
      <c r="AX41" s="55"/>
      <c r="AY41" s="55"/>
      <c r="AZ41" s="55"/>
      <c r="BA41" s="55"/>
      <c r="BB41" s="55"/>
      <c r="BC41" s="55"/>
      <c r="BD41" s="55"/>
      <c r="BE41" s="55"/>
      <c r="BF41" s="55"/>
      <c r="BG41" s="55"/>
      <c r="BH41" s="55"/>
      <c r="BI41" s="55"/>
      <c r="BJ41" s="55"/>
      <c r="BK41" s="55"/>
    </row>
    <row r="42" spans="1:79" ht="36" customHeight="1">
      <c r="A42" s="52"/>
      <c r="B42" s="53"/>
      <c r="C42" s="53"/>
      <c r="D42" s="54"/>
      <c r="E42" s="52"/>
      <c r="F42" s="53"/>
      <c r="G42" s="53"/>
      <c r="H42" s="53"/>
      <c r="I42" s="53"/>
      <c r="J42" s="53"/>
      <c r="K42" s="53"/>
      <c r="L42" s="53"/>
      <c r="M42" s="53"/>
      <c r="N42" s="53"/>
      <c r="O42" s="53"/>
      <c r="P42" s="53"/>
      <c r="Q42" s="53"/>
      <c r="R42" s="53"/>
      <c r="S42" s="53"/>
      <c r="T42" s="53"/>
      <c r="U42" s="53"/>
      <c r="V42" s="53"/>
      <c r="W42" s="54"/>
      <c r="X42" s="55" t="s">
        <v>4</v>
      </c>
      <c r="Y42" s="55"/>
      <c r="Z42" s="55"/>
      <c r="AA42" s="55"/>
      <c r="AB42" s="55"/>
      <c r="AC42" s="55" t="s">
        <v>3</v>
      </c>
      <c r="AD42" s="55"/>
      <c r="AE42" s="55"/>
      <c r="AF42" s="55"/>
      <c r="AG42" s="55"/>
      <c r="AH42" s="44" t="s">
        <v>116</v>
      </c>
      <c r="AI42" s="45"/>
      <c r="AJ42" s="45"/>
      <c r="AK42" s="45"/>
      <c r="AL42" s="46"/>
      <c r="AM42" s="41" t="s">
        <v>5</v>
      </c>
      <c r="AN42" s="42"/>
      <c r="AO42" s="42"/>
      <c r="AP42" s="42"/>
      <c r="AQ42" s="43"/>
      <c r="AR42" s="41" t="s">
        <v>4</v>
      </c>
      <c r="AS42" s="42"/>
      <c r="AT42" s="42"/>
      <c r="AU42" s="42"/>
      <c r="AV42" s="43"/>
      <c r="AW42" s="41" t="s">
        <v>3</v>
      </c>
      <c r="AX42" s="42"/>
      <c r="AY42" s="42"/>
      <c r="AZ42" s="42"/>
      <c r="BA42" s="43"/>
      <c r="BB42" s="44" t="s">
        <v>116</v>
      </c>
      <c r="BC42" s="45"/>
      <c r="BD42" s="45"/>
      <c r="BE42" s="45"/>
      <c r="BF42" s="46"/>
      <c r="BG42" s="41" t="s">
        <v>96</v>
      </c>
      <c r="BH42" s="42"/>
      <c r="BI42" s="42"/>
      <c r="BJ42" s="42"/>
      <c r="BK42" s="43"/>
    </row>
    <row r="43" spans="1:79" ht="15" customHeight="1">
      <c r="A43" s="41">
        <v>1</v>
      </c>
      <c r="B43" s="42"/>
      <c r="C43" s="42"/>
      <c r="D43" s="43"/>
      <c r="E43" s="41">
        <v>2</v>
      </c>
      <c r="F43" s="42"/>
      <c r="G43" s="42"/>
      <c r="H43" s="42"/>
      <c r="I43" s="42"/>
      <c r="J43" s="42"/>
      <c r="K43" s="42"/>
      <c r="L43" s="42"/>
      <c r="M43" s="42"/>
      <c r="N43" s="42"/>
      <c r="O43" s="42"/>
      <c r="P43" s="42"/>
      <c r="Q43" s="42"/>
      <c r="R43" s="42"/>
      <c r="S43" s="42"/>
      <c r="T43" s="42"/>
      <c r="U43" s="42"/>
      <c r="V43" s="42"/>
      <c r="W43" s="43"/>
      <c r="X43" s="55">
        <v>3</v>
      </c>
      <c r="Y43" s="55"/>
      <c r="Z43" s="55"/>
      <c r="AA43" s="55"/>
      <c r="AB43" s="55"/>
      <c r="AC43" s="55">
        <v>4</v>
      </c>
      <c r="AD43" s="55"/>
      <c r="AE43" s="55"/>
      <c r="AF43" s="55"/>
      <c r="AG43" s="55"/>
      <c r="AH43" s="55">
        <v>5</v>
      </c>
      <c r="AI43" s="55"/>
      <c r="AJ43" s="55"/>
      <c r="AK43" s="55"/>
      <c r="AL43" s="55"/>
      <c r="AM43" s="55">
        <v>6</v>
      </c>
      <c r="AN43" s="55"/>
      <c r="AO43" s="55"/>
      <c r="AP43" s="55"/>
      <c r="AQ43" s="55"/>
      <c r="AR43" s="41">
        <v>7</v>
      </c>
      <c r="AS43" s="42"/>
      <c r="AT43" s="42"/>
      <c r="AU43" s="42"/>
      <c r="AV43" s="43"/>
      <c r="AW43" s="41">
        <v>8</v>
      </c>
      <c r="AX43" s="42"/>
      <c r="AY43" s="42"/>
      <c r="AZ43" s="42"/>
      <c r="BA43" s="43"/>
      <c r="BB43" s="41">
        <v>9</v>
      </c>
      <c r="BC43" s="42"/>
      <c r="BD43" s="42"/>
      <c r="BE43" s="42"/>
      <c r="BF43" s="43"/>
      <c r="BG43" s="41">
        <v>10</v>
      </c>
      <c r="BH43" s="42"/>
      <c r="BI43" s="42"/>
      <c r="BJ43" s="42"/>
      <c r="BK43" s="43"/>
    </row>
    <row r="44" spans="1:79" ht="20.25" hidden="1" customHeight="1">
      <c r="A44" s="69" t="s">
        <v>56</v>
      </c>
      <c r="B44" s="70"/>
      <c r="C44" s="70"/>
      <c r="D44" s="71"/>
      <c r="E44" s="69" t="s">
        <v>57</v>
      </c>
      <c r="F44" s="70"/>
      <c r="G44" s="70"/>
      <c r="H44" s="70"/>
      <c r="I44" s="70"/>
      <c r="J44" s="70"/>
      <c r="K44" s="70"/>
      <c r="L44" s="70"/>
      <c r="M44" s="70"/>
      <c r="N44" s="70"/>
      <c r="O44" s="70"/>
      <c r="P44" s="70"/>
      <c r="Q44" s="70"/>
      <c r="R44" s="70"/>
      <c r="S44" s="70"/>
      <c r="T44" s="70"/>
      <c r="U44" s="70"/>
      <c r="V44" s="70"/>
      <c r="W44" s="71"/>
      <c r="X44" s="76" t="s">
        <v>60</v>
      </c>
      <c r="Y44" s="76"/>
      <c r="Z44" s="76"/>
      <c r="AA44" s="76"/>
      <c r="AB44" s="76"/>
      <c r="AC44" s="76" t="s">
        <v>61</v>
      </c>
      <c r="AD44" s="76"/>
      <c r="AE44" s="76"/>
      <c r="AF44" s="76"/>
      <c r="AG44" s="76"/>
      <c r="AH44" s="69" t="s">
        <v>94</v>
      </c>
      <c r="AI44" s="70"/>
      <c r="AJ44" s="70"/>
      <c r="AK44" s="70"/>
      <c r="AL44" s="71"/>
      <c r="AM44" s="56" t="s">
        <v>171</v>
      </c>
      <c r="AN44" s="57"/>
      <c r="AO44" s="57"/>
      <c r="AP44" s="57"/>
      <c r="AQ44" s="58"/>
      <c r="AR44" s="69" t="s">
        <v>62</v>
      </c>
      <c r="AS44" s="70"/>
      <c r="AT44" s="70"/>
      <c r="AU44" s="70"/>
      <c r="AV44" s="71"/>
      <c r="AW44" s="69" t="s">
        <v>63</v>
      </c>
      <c r="AX44" s="70"/>
      <c r="AY44" s="70"/>
      <c r="AZ44" s="70"/>
      <c r="BA44" s="71"/>
      <c r="BB44" s="69" t="s">
        <v>95</v>
      </c>
      <c r="BC44" s="70"/>
      <c r="BD44" s="70"/>
      <c r="BE44" s="70"/>
      <c r="BF44" s="71"/>
      <c r="BG44" s="56" t="s">
        <v>171</v>
      </c>
      <c r="BH44" s="57"/>
      <c r="BI44" s="57"/>
      <c r="BJ44" s="57"/>
      <c r="BK44" s="58"/>
      <c r="CA44" t="s">
        <v>23</v>
      </c>
    </row>
    <row r="45" spans="1:79" s="25" customFormat="1" ht="12.75" customHeight="1">
      <c r="A45" s="59"/>
      <c r="B45" s="60"/>
      <c r="C45" s="60"/>
      <c r="D45" s="61"/>
      <c r="E45" s="62" t="s">
        <v>172</v>
      </c>
      <c r="F45" s="63"/>
      <c r="G45" s="63"/>
      <c r="H45" s="63"/>
      <c r="I45" s="63"/>
      <c r="J45" s="63"/>
      <c r="K45" s="63"/>
      <c r="L45" s="63"/>
      <c r="M45" s="63"/>
      <c r="N45" s="63"/>
      <c r="O45" s="63"/>
      <c r="P45" s="63"/>
      <c r="Q45" s="63"/>
      <c r="R45" s="63"/>
      <c r="S45" s="63"/>
      <c r="T45" s="63"/>
      <c r="U45" s="63"/>
      <c r="V45" s="63"/>
      <c r="W45" s="64"/>
      <c r="X45" s="66">
        <v>10800603</v>
      </c>
      <c r="Y45" s="67"/>
      <c r="Z45" s="67"/>
      <c r="AA45" s="67"/>
      <c r="AB45" s="68"/>
      <c r="AC45" s="66" t="s">
        <v>173</v>
      </c>
      <c r="AD45" s="67"/>
      <c r="AE45" s="67"/>
      <c r="AF45" s="67"/>
      <c r="AG45" s="68"/>
      <c r="AH45" s="66" t="s">
        <v>173</v>
      </c>
      <c r="AI45" s="67"/>
      <c r="AJ45" s="67"/>
      <c r="AK45" s="67"/>
      <c r="AL45" s="68"/>
      <c r="AM45" s="66">
        <f t="shared" ref="AM45:AM52" si="3">IF(ISNUMBER(X45),X45,0)+IF(ISNUMBER(AC45),AC45,0)</f>
        <v>10800603</v>
      </c>
      <c r="AN45" s="67"/>
      <c r="AO45" s="67"/>
      <c r="AP45" s="67"/>
      <c r="AQ45" s="68"/>
      <c r="AR45" s="66">
        <v>11469599</v>
      </c>
      <c r="AS45" s="67"/>
      <c r="AT45" s="67"/>
      <c r="AU45" s="67"/>
      <c r="AV45" s="68"/>
      <c r="AW45" s="66" t="s">
        <v>173</v>
      </c>
      <c r="AX45" s="67"/>
      <c r="AY45" s="67"/>
      <c r="AZ45" s="67"/>
      <c r="BA45" s="68"/>
      <c r="BB45" s="66" t="s">
        <v>173</v>
      </c>
      <c r="BC45" s="67"/>
      <c r="BD45" s="67"/>
      <c r="BE45" s="67"/>
      <c r="BF45" s="68"/>
      <c r="BG45" s="65">
        <f t="shared" ref="BG45:BG52" si="4">IF(ISNUMBER(AR45),AR45,0)+IF(ISNUMBER(AW45),AW45,0)</f>
        <v>11469599</v>
      </c>
      <c r="BH45" s="65"/>
      <c r="BI45" s="65"/>
      <c r="BJ45" s="65"/>
      <c r="BK45" s="65"/>
      <c r="CA45" s="25" t="s">
        <v>24</v>
      </c>
    </row>
    <row r="46" spans="1:79" s="25" customFormat="1" ht="25.5" customHeight="1">
      <c r="A46" s="59"/>
      <c r="B46" s="60"/>
      <c r="C46" s="60"/>
      <c r="D46" s="61"/>
      <c r="E46" s="62" t="s">
        <v>174</v>
      </c>
      <c r="F46" s="63"/>
      <c r="G46" s="63"/>
      <c r="H46" s="63"/>
      <c r="I46" s="63"/>
      <c r="J46" s="63"/>
      <c r="K46" s="63"/>
      <c r="L46" s="63"/>
      <c r="M46" s="63"/>
      <c r="N46" s="63"/>
      <c r="O46" s="63"/>
      <c r="P46" s="63"/>
      <c r="Q46" s="63"/>
      <c r="R46" s="63"/>
      <c r="S46" s="63"/>
      <c r="T46" s="63"/>
      <c r="U46" s="63"/>
      <c r="V46" s="63"/>
      <c r="W46" s="64"/>
      <c r="X46" s="66" t="s">
        <v>173</v>
      </c>
      <c r="Y46" s="67"/>
      <c r="Z46" s="67"/>
      <c r="AA46" s="67"/>
      <c r="AB46" s="68"/>
      <c r="AC46" s="66">
        <v>7980</v>
      </c>
      <c r="AD46" s="67"/>
      <c r="AE46" s="67"/>
      <c r="AF46" s="67"/>
      <c r="AG46" s="68"/>
      <c r="AH46" s="66">
        <v>0</v>
      </c>
      <c r="AI46" s="67"/>
      <c r="AJ46" s="67"/>
      <c r="AK46" s="67"/>
      <c r="AL46" s="68"/>
      <c r="AM46" s="66">
        <f t="shared" si="3"/>
        <v>7980</v>
      </c>
      <c r="AN46" s="67"/>
      <c r="AO46" s="67"/>
      <c r="AP46" s="67"/>
      <c r="AQ46" s="68"/>
      <c r="AR46" s="66" t="s">
        <v>173</v>
      </c>
      <c r="AS46" s="67"/>
      <c r="AT46" s="67"/>
      <c r="AU46" s="67"/>
      <c r="AV46" s="68"/>
      <c r="AW46" s="66">
        <v>8460</v>
      </c>
      <c r="AX46" s="67"/>
      <c r="AY46" s="67"/>
      <c r="AZ46" s="67"/>
      <c r="BA46" s="68"/>
      <c r="BB46" s="66">
        <v>0</v>
      </c>
      <c r="BC46" s="67"/>
      <c r="BD46" s="67"/>
      <c r="BE46" s="67"/>
      <c r="BF46" s="68"/>
      <c r="BG46" s="65">
        <f t="shared" si="4"/>
        <v>8460</v>
      </c>
      <c r="BH46" s="65"/>
      <c r="BI46" s="65"/>
      <c r="BJ46" s="65"/>
      <c r="BK46" s="65"/>
    </row>
    <row r="47" spans="1:79" s="25" customFormat="1" ht="25.5" customHeight="1">
      <c r="A47" s="59">
        <v>25010100</v>
      </c>
      <c r="B47" s="60"/>
      <c r="C47" s="60"/>
      <c r="D47" s="61"/>
      <c r="E47" s="62" t="s">
        <v>175</v>
      </c>
      <c r="F47" s="63"/>
      <c r="G47" s="63"/>
      <c r="H47" s="63"/>
      <c r="I47" s="63"/>
      <c r="J47" s="63"/>
      <c r="K47" s="63"/>
      <c r="L47" s="63"/>
      <c r="M47" s="63"/>
      <c r="N47" s="63"/>
      <c r="O47" s="63"/>
      <c r="P47" s="63"/>
      <c r="Q47" s="63"/>
      <c r="R47" s="63"/>
      <c r="S47" s="63"/>
      <c r="T47" s="63"/>
      <c r="U47" s="63"/>
      <c r="V47" s="63"/>
      <c r="W47" s="64"/>
      <c r="X47" s="66" t="s">
        <v>173</v>
      </c>
      <c r="Y47" s="67"/>
      <c r="Z47" s="67"/>
      <c r="AA47" s="67"/>
      <c r="AB47" s="68"/>
      <c r="AC47" s="66">
        <v>7980</v>
      </c>
      <c r="AD47" s="67"/>
      <c r="AE47" s="67"/>
      <c r="AF47" s="67"/>
      <c r="AG47" s="68"/>
      <c r="AH47" s="66">
        <v>0</v>
      </c>
      <c r="AI47" s="67"/>
      <c r="AJ47" s="67"/>
      <c r="AK47" s="67"/>
      <c r="AL47" s="68"/>
      <c r="AM47" s="66">
        <f t="shared" si="3"/>
        <v>7980</v>
      </c>
      <c r="AN47" s="67"/>
      <c r="AO47" s="67"/>
      <c r="AP47" s="67"/>
      <c r="AQ47" s="68"/>
      <c r="AR47" s="66" t="s">
        <v>173</v>
      </c>
      <c r="AS47" s="67"/>
      <c r="AT47" s="67"/>
      <c r="AU47" s="67"/>
      <c r="AV47" s="68"/>
      <c r="AW47" s="66">
        <v>8460</v>
      </c>
      <c r="AX47" s="67"/>
      <c r="AY47" s="67"/>
      <c r="AZ47" s="67"/>
      <c r="BA47" s="68"/>
      <c r="BB47" s="66">
        <v>0</v>
      </c>
      <c r="BC47" s="67"/>
      <c r="BD47" s="67"/>
      <c r="BE47" s="67"/>
      <c r="BF47" s="68"/>
      <c r="BG47" s="65">
        <f t="shared" si="4"/>
        <v>8460</v>
      </c>
      <c r="BH47" s="65"/>
      <c r="BI47" s="65"/>
      <c r="BJ47" s="65"/>
      <c r="BK47" s="65"/>
    </row>
    <row r="48" spans="1:79" s="25" customFormat="1" ht="25.5" customHeight="1">
      <c r="A48" s="59">
        <v>25010400</v>
      </c>
      <c r="B48" s="60"/>
      <c r="C48" s="60"/>
      <c r="D48" s="61"/>
      <c r="E48" s="62" t="s">
        <v>176</v>
      </c>
      <c r="F48" s="63"/>
      <c r="G48" s="63"/>
      <c r="H48" s="63"/>
      <c r="I48" s="63"/>
      <c r="J48" s="63"/>
      <c r="K48" s="63"/>
      <c r="L48" s="63"/>
      <c r="M48" s="63"/>
      <c r="N48" s="63"/>
      <c r="O48" s="63"/>
      <c r="P48" s="63"/>
      <c r="Q48" s="63"/>
      <c r="R48" s="63"/>
      <c r="S48" s="63"/>
      <c r="T48" s="63"/>
      <c r="U48" s="63"/>
      <c r="V48" s="63"/>
      <c r="W48" s="64"/>
      <c r="X48" s="66" t="s">
        <v>173</v>
      </c>
      <c r="Y48" s="67"/>
      <c r="Z48" s="67"/>
      <c r="AA48" s="67"/>
      <c r="AB48" s="68"/>
      <c r="AC48" s="66">
        <v>0</v>
      </c>
      <c r="AD48" s="67"/>
      <c r="AE48" s="67"/>
      <c r="AF48" s="67"/>
      <c r="AG48" s="68"/>
      <c r="AH48" s="66">
        <v>0</v>
      </c>
      <c r="AI48" s="67"/>
      <c r="AJ48" s="67"/>
      <c r="AK48" s="67"/>
      <c r="AL48" s="68"/>
      <c r="AM48" s="66">
        <f t="shared" si="3"/>
        <v>0</v>
      </c>
      <c r="AN48" s="67"/>
      <c r="AO48" s="67"/>
      <c r="AP48" s="67"/>
      <c r="AQ48" s="68"/>
      <c r="AR48" s="66" t="s">
        <v>173</v>
      </c>
      <c r="AS48" s="67"/>
      <c r="AT48" s="67"/>
      <c r="AU48" s="67"/>
      <c r="AV48" s="68"/>
      <c r="AW48" s="66">
        <v>0</v>
      </c>
      <c r="AX48" s="67"/>
      <c r="AY48" s="67"/>
      <c r="AZ48" s="67"/>
      <c r="BA48" s="68"/>
      <c r="BB48" s="66">
        <v>0</v>
      </c>
      <c r="BC48" s="67"/>
      <c r="BD48" s="67"/>
      <c r="BE48" s="67"/>
      <c r="BF48" s="68"/>
      <c r="BG48" s="65">
        <f t="shared" si="4"/>
        <v>0</v>
      </c>
      <c r="BH48" s="65"/>
      <c r="BI48" s="65"/>
      <c r="BJ48" s="65"/>
      <c r="BK48" s="65"/>
    </row>
    <row r="49" spans="1:79" s="25" customFormat="1" ht="12.75" customHeight="1">
      <c r="A49" s="59">
        <v>25020100</v>
      </c>
      <c r="B49" s="60"/>
      <c r="C49" s="60"/>
      <c r="D49" s="61"/>
      <c r="E49" s="62" t="s">
        <v>177</v>
      </c>
      <c r="F49" s="63"/>
      <c r="G49" s="63"/>
      <c r="H49" s="63"/>
      <c r="I49" s="63"/>
      <c r="J49" s="63"/>
      <c r="K49" s="63"/>
      <c r="L49" s="63"/>
      <c r="M49" s="63"/>
      <c r="N49" s="63"/>
      <c r="O49" s="63"/>
      <c r="P49" s="63"/>
      <c r="Q49" s="63"/>
      <c r="R49" s="63"/>
      <c r="S49" s="63"/>
      <c r="T49" s="63"/>
      <c r="U49" s="63"/>
      <c r="V49" s="63"/>
      <c r="W49" s="64"/>
      <c r="X49" s="66" t="s">
        <v>173</v>
      </c>
      <c r="Y49" s="67"/>
      <c r="Z49" s="67"/>
      <c r="AA49" s="67"/>
      <c r="AB49" s="68"/>
      <c r="AC49" s="66">
        <v>0</v>
      </c>
      <c r="AD49" s="67"/>
      <c r="AE49" s="67"/>
      <c r="AF49" s="67"/>
      <c r="AG49" s="68"/>
      <c r="AH49" s="66">
        <v>0</v>
      </c>
      <c r="AI49" s="67"/>
      <c r="AJ49" s="67"/>
      <c r="AK49" s="67"/>
      <c r="AL49" s="68"/>
      <c r="AM49" s="66">
        <f t="shared" si="3"/>
        <v>0</v>
      </c>
      <c r="AN49" s="67"/>
      <c r="AO49" s="67"/>
      <c r="AP49" s="67"/>
      <c r="AQ49" s="68"/>
      <c r="AR49" s="66" t="s">
        <v>173</v>
      </c>
      <c r="AS49" s="67"/>
      <c r="AT49" s="67"/>
      <c r="AU49" s="67"/>
      <c r="AV49" s="68"/>
      <c r="AW49" s="66">
        <v>0</v>
      </c>
      <c r="AX49" s="67"/>
      <c r="AY49" s="67"/>
      <c r="AZ49" s="67"/>
      <c r="BA49" s="68"/>
      <c r="BB49" s="66">
        <v>0</v>
      </c>
      <c r="BC49" s="67"/>
      <c r="BD49" s="67"/>
      <c r="BE49" s="67"/>
      <c r="BF49" s="68"/>
      <c r="BG49" s="65">
        <f t="shared" si="4"/>
        <v>0</v>
      </c>
      <c r="BH49" s="65"/>
      <c r="BI49" s="65"/>
      <c r="BJ49" s="65"/>
      <c r="BK49" s="65"/>
    </row>
    <row r="50" spans="1:79" s="25" customFormat="1" ht="25.5" customHeight="1">
      <c r="A50" s="59"/>
      <c r="B50" s="60"/>
      <c r="C50" s="60"/>
      <c r="D50" s="61"/>
      <c r="E50" s="62" t="s">
        <v>178</v>
      </c>
      <c r="F50" s="63"/>
      <c r="G50" s="63"/>
      <c r="H50" s="63"/>
      <c r="I50" s="63"/>
      <c r="J50" s="63"/>
      <c r="K50" s="63"/>
      <c r="L50" s="63"/>
      <c r="M50" s="63"/>
      <c r="N50" s="63"/>
      <c r="O50" s="63"/>
      <c r="P50" s="63"/>
      <c r="Q50" s="63"/>
      <c r="R50" s="63"/>
      <c r="S50" s="63"/>
      <c r="T50" s="63"/>
      <c r="U50" s="63"/>
      <c r="V50" s="63"/>
      <c r="W50" s="64"/>
      <c r="X50" s="66" t="s">
        <v>173</v>
      </c>
      <c r="Y50" s="67"/>
      <c r="Z50" s="67"/>
      <c r="AA50" s="67"/>
      <c r="AB50" s="68"/>
      <c r="AC50" s="66">
        <v>0</v>
      </c>
      <c r="AD50" s="67"/>
      <c r="AE50" s="67"/>
      <c r="AF50" s="67"/>
      <c r="AG50" s="68"/>
      <c r="AH50" s="66">
        <v>0</v>
      </c>
      <c r="AI50" s="67"/>
      <c r="AJ50" s="67"/>
      <c r="AK50" s="67"/>
      <c r="AL50" s="68"/>
      <c r="AM50" s="66">
        <f t="shared" si="3"/>
        <v>0</v>
      </c>
      <c r="AN50" s="67"/>
      <c r="AO50" s="67"/>
      <c r="AP50" s="67"/>
      <c r="AQ50" s="68"/>
      <c r="AR50" s="66" t="s">
        <v>173</v>
      </c>
      <c r="AS50" s="67"/>
      <c r="AT50" s="67"/>
      <c r="AU50" s="67"/>
      <c r="AV50" s="68"/>
      <c r="AW50" s="66">
        <v>0</v>
      </c>
      <c r="AX50" s="67"/>
      <c r="AY50" s="67"/>
      <c r="AZ50" s="67"/>
      <c r="BA50" s="68"/>
      <c r="BB50" s="66">
        <v>0</v>
      </c>
      <c r="BC50" s="67"/>
      <c r="BD50" s="67"/>
      <c r="BE50" s="67"/>
      <c r="BF50" s="68"/>
      <c r="BG50" s="65">
        <f t="shared" si="4"/>
        <v>0</v>
      </c>
      <c r="BH50" s="65"/>
      <c r="BI50" s="65"/>
      <c r="BJ50" s="65"/>
      <c r="BK50" s="65"/>
    </row>
    <row r="51" spans="1:79" s="25" customFormat="1" ht="25.5" customHeight="1">
      <c r="A51" s="59">
        <v>602400</v>
      </c>
      <c r="B51" s="60"/>
      <c r="C51" s="60"/>
      <c r="D51" s="61"/>
      <c r="E51" s="62" t="s">
        <v>179</v>
      </c>
      <c r="F51" s="63"/>
      <c r="G51" s="63"/>
      <c r="H51" s="63"/>
      <c r="I51" s="63"/>
      <c r="J51" s="63"/>
      <c r="K51" s="63"/>
      <c r="L51" s="63"/>
      <c r="M51" s="63"/>
      <c r="N51" s="63"/>
      <c r="O51" s="63"/>
      <c r="P51" s="63"/>
      <c r="Q51" s="63"/>
      <c r="R51" s="63"/>
      <c r="S51" s="63"/>
      <c r="T51" s="63"/>
      <c r="U51" s="63"/>
      <c r="V51" s="63"/>
      <c r="W51" s="64"/>
      <c r="X51" s="66" t="s">
        <v>173</v>
      </c>
      <c r="Y51" s="67"/>
      <c r="Z51" s="67"/>
      <c r="AA51" s="67"/>
      <c r="AB51" s="68"/>
      <c r="AC51" s="66">
        <v>0</v>
      </c>
      <c r="AD51" s="67"/>
      <c r="AE51" s="67"/>
      <c r="AF51" s="67"/>
      <c r="AG51" s="68"/>
      <c r="AH51" s="66">
        <v>0</v>
      </c>
      <c r="AI51" s="67"/>
      <c r="AJ51" s="67"/>
      <c r="AK51" s="67"/>
      <c r="AL51" s="68"/>
      <c r="AM51" s="66">
        <f t="shared" si="3"/>
        <v>0</v>
      </c>
      <c r="AN51" s="67"/>
      <c r="AO51" s="67"/>
      <c r="AP51" s="67"/>
      <c r="AQ51" s="68"/>
      <c r="AR51" s="66" t="s">
        <v>173</v>
      </c>
      <c r="AS51" s="67"/>
      <c r="AT51" s="67"/>
      <c r="AU51" s="67"/>
      <c r="AV51" s="68"/>
      <c r="AW51" s="66">
        <v>0</v>
      </c>
      <c r="AX51" s="67"/>
      <c r="AY51" s="67"/>
      <c r="AZ51" s="67"/>
      <c r="BA51" s="68"/>
      <c r="BB51" s="66">
        <v>0</v>
      </c>
      <c r="BC51" s="67"/>
      <c r="BD51" s="67"/>
      <c r="BE51" s="67"/>
      <c r="BF51" s="68"/>
      <c r="BG51" s="65">
        <f t="shared" si="4"/>
        <v>0</v>
      </c>
      <c r="BH51" s="65"/>
      <c r="BI51" s="65"/>
      <c r="BJ51" s="65"/>
      <c r="BK51" s="65"/>
    </row>
    <row r="52" spans="1:79" s="6" customFormat="1" ht="12.75" customHeight="1">
      <c r="A52" s="87"/>
      <c r="B52" s="88"/>
      <c r="C52" s="88"/>
      <c r="D52" s="89"/>
      <c r="E52" s="109" t="s">
        <v>147</v>
      </c>
      <c r="F52" s="110"/>
      <c r="G52" s="110"/>
      <c r="H52" s="110"/>
      <c r="I52" s="110"/>
      <c r="J52" s="110"/>
      <c r="K52" s="110"/>
      <c r="L52" s="110"/>
      <c r="M52" s="110"/>
      <c r="N52" s="110"/>
      <c r="O52" s="110"/>
      <c r="P52" s="110"/>
      <c r="Q52" s="110"/>
      <c r="R52" s="110"/>
      <c r="S52" s="110"/>
      <c r="T52" s="110"/>
      <c r="U52" s="110"/>
      <c r="V52" s="110"/>
      <c r="W52" s="111"/>
      <c r="X52" s="84">
        <v>10800603</v>
      </c>
      <c r="Y52" s="85"/>
      <c r="Z52" s="85"/>
      <c r="AA52" s="85"/>
      <c r="AB52" s="86"/>
      <c r="AC52" s="84">
        <v>7980</v>
      </c>
      <c r="AD52" s="85"/>
      <c r="AE52" s="85"/>
      <c r="AF52" s="85"/>
      <c r="AG52" s="86"/>
      <c r="AH52" s="84">
        <v>0</v>
      </c>
      <c r="AI52" s="85"/>
      <c r="AJ52" s="85"/>
      <c r="AK52" s="85"/>
      <c r="AL52" s="86"/>
      <c r="AM52" s="84">
        <f t="shared" si="3"/>
        <v>10808583</v>
      </c>
      <c r="AN52" s="85"/>
      <c r="AO52" s="85"/>
      <c r="AP52" s="85"/>
      <c r="AQ52" s="86"/>
      <c r="AR52" s="84">
        <v>11469599</v>
      </c>
      <c r="AS52" s="85"/>
      <c r="AT52" s="85"/>
      <c r="AU52" s="85"/>
      <c r="AV52" s="86"/>
      <c r="AW52" s="84">
        <v>8460</v>
      </c>
      <c r="AX52" s="85"/>
      <c r="AY52" s="85"/>
      <c r="AZ52" s="85"/>
      <c r="BA52" s="86"/>
      <c r="BB52" s="84">
        <v>0</v>
      </c>
      <c r="BC52" s="85"/>
      <c r="BD52" s="85"/>
      <c r="BE52" s="85"/>
      <c r="BF52" s="86"/>
      <c r="BG52" s="94">
        <f t="shared" si="4"/>
        <v>11478059</v>
      </c>
      <c r="BH52" s="94"/>
      <c r="BI52" s="94"/>
      <c r="BJ52" s="94"/>
      <c r="BK52" s="94"/>
    </row>
    <row r="53" spans="1:79" s="4" customFormat="1" ht="12.75" customHeight="1">
      <c r="A53" s="17"/>
      <c r="B53" s="17"/>
      <c r="C53" s="17"/>
      <c r="D53" s="17"/>
      <c r="E53" s="17"/>
      <c r="F53" s="17"/>
      <c r="G53" s="17"/>
      <c r="H53" s="17"/>
      <c r="I53" s="17"/>
      <c r="J53" s="17"/>
      <c r="K53" s="17"/>
      <c r="L53" s="17"/>
      <c r="M53" s="17"/>
      <c r="N53" s="17"/>
      <c r="O53" s="17"/>
      <c r="P53" s="17"/>
      <c r="Q53" s="17"/>
      <c r="R53" s="17"/>
      <c r="S53" s="17"/>
      <c r="T53" s="17"/>
      <c r="U53" s="17"/>
      <c r="V53" s="17"/>
      <c r="W53" s="17"/>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row>
    <row r="55" spans="1:79" s="3" customFormat="1" ht="14.25" customHeight="1">
      <c r="A55" s="34" t="s">
        <v>117</v>
      </c>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9"/>
    </row>
    <row r="56" spans="1:79" ht="14.25" customHeight="1">
      <c r="A56" s="34" t="s">
        <v>265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row>
    <row r="57" spans="1:79" ht="15" customHeight="1">
      <c r="A57" s="48" t="s">
        <v>253</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row>
    <row r="58" spans="1:79" ht="23.1" customHeight="1">
      <c r="A58" s="77" t="s">
        <v>118</v>
      </c>
      <c r="B58" s="78"/>
      <c r="C58" s="78"/>
      <c r="D58" s="79"/>
      <c r="E58" s="55" t="s">
        <v>19</v>
      </c>
      <c r="F58" s="55"/>
      <c r="G58" s="55"/>
      <c r="H58" s="55"/>
      <c r="I58" s="55"/>
      <c r="J58" s="55"/>
      <c r="K58" s="55"/>
      <c r="L58" s="55"/>
      <c r="M58" s="55"/>
      <c r="N58" s="55"/>
      <c r="O58" s="55"/>
      <c r="P58" s="55"/>
      <c r="Q58" s="55"/>
      <c r="R58" s="55"/>
      <c r="S58" s="55"/>
      <c r="T58" s="55"/>
      <c r="U58" s="41" t="s">
        <v>254</v>
      </c>
      <c r="V58" s="42"/>
      <c r="W58" s="42"/>
      <c r="X58" s="42"/>
      <c r="Y58" s="42"/>
      <c r="Z58" s="42"/>
      <c r="AA58" s="42"/>
      <c r="AB58" s="42"/>
      <c r="AC58" s="42"/>
      <c r="AD58" s="42"/>
      <c r="AE58" s="42"/>
      <c r="AF58" s="42"/>
      <c r="AG58" s="42"/>
      <c r="AH58" s="42"/>
      <c r="AI58" s="42"/>
      <c r="AJ58" s="42"/>
      <c r="AK58" s="42"/>
      <c r="AL58" s="42"/>
      <c r="AM58" s="43"/>
      <c r="AN58" s="41" t="s">
        <v>257</v>
      </c>
      <c r="AO58" s="42"/>
      <c r="AP58" s="42"/>
      <c r="AQ58" s="42"/>
      <c r="AR58" s="42"/>
      <c r="AS58" s="42"/>
      <c r="AT58" s="42"/>
      <c r="AU58" s="42"/>
      <c r="AV58" s="42"/>
      <c r="AW58" s="42"/>
      <c r="AX58" s="42"/>
      <c r="AY58" s="42"/>
      <c r="AZ58" s="42"/>
      <c r="BA58" s="42"/>
      <c r="BB58" s="42"/>
      <c r="BC58" s="42"/>
      <c r="BD58" s="42"/>
      <c r="BE58" s="42"/>
      <c r="BF58" s="43"/>
      <c r="BG58" s="41" t="s">
        <v>264</v>
      </c>
      <c r="BH58" s="42"/>
      <c r="BI58" s="42"/>
      <c r="BJ58" s="42"/>
      <c r="BK58" s="42"/>
      <c r="BL58" s="42"/>
      <c r="BM58" s="42"/>
      <c r="BN58" s="42"/>
      <c r="BO58" s="42"/>
      <c r="BP58" s="42"/>
      <c r="BQ58" s="42"/>
      <c r="BR58" s="42"/>
      <c r="BS58" s="42"/>
      <c r="BT58" s="42"/>
      <c r="BU58" s="42"/>
      <c r="BV58" s="42"/>
      <c r="BW58" s="42"/>
      <c r="BX58" s="42"/>
      <c r="BY58" s="43"/>
    </row>
    <row r="59" spans="1:79" ht="48.75" customHeight="1">
      <c r="A59" s="80"/>
      <c r="B59" s="81"/>
      <c r="C59" s="81"/>
      <c r="D59" s="82"/>
      <c r="E59" s="55"/>
      <c r="F59" s="55"/>
      <c r="G59" s="55"/>
      <c r="H59" s="55"/>
      <c r="I59" s="55"/>
      <c r="J59" s="55"/>
      <c r="K59" s="55"/>
      <c r="L59" s="55"/>
      <c r="M59" s="55"/>
      <c r="N59" s="55"/>
      <c r="O59" s="55"/>
      <c r="P59" s="55"/>
      <c r="Q59" s="55"/>
      <c r="R59" s="55"/>
      <c r="S59" s="55"/>
      <c r="T59" s="55"/>
      <c r="U59" s="41" t="s">
        <v>4</v>
      </c>
      <c r="V59" s="42"/>
      <c r="W59" s="42"/>
      <c r="X59" s="42"/>
      <c r="Y59" s="43"/>
      <c r="Z59" s="41" t="s">
        <v>3</v>
      </c>
      <c r="AA59" s="42"/>
      <c r="AB59" s="42"/>
      <c r="AC59" s="42"/>
      <c r="AD59" s="43"/>
      <c r="AE59" s="44" t="s">
        <v>116</v>
      </c>
      <c r="AF59" s="45"/>
      <c r="AG59" s="45"/>
      <c r="AH59" s="46"/>
      <c r="AI59" s="41" t="s">
        <v>5</v>
      </c>
      <c r="AJ59" s="42"/>
      <c r="AK59" s="42"/>
      <c r="AL59" s="42"/>
      <c r="AM59" s="43"/>
      <c r="AN59" s="41" t="s">
        <v>4</v>
      </c>
      <c r="AO59" s="42"/>
      <c r="AP59" s="42"/>
      <c r="AQ59" s="42"/>
      <c r="AR59" s="43"/>
      <c r="AS59" s="41" t="s">
        <v>3</v>
      </c>
      <c r="AT59" s="42"/>
      <c r="AU59" s="42"/>
      <c r="AV59" s="42"/>
      <c r="AW59" s="43"/>
      <c r="AX59" s="44" t="s">
        <v>116</v>
      </c>
      <c r="AY59" s="45"/>
      <c r="AZ59" s="45"/>
      <c r="BA59" s="46"/>
      <c r="BB59" s="41" t="s">
        <v>96</v>
      </c>
      <c r="BC59" s="42"/>
      <c r="BD59" s="42"/>
      <c r="BE59" s="42"/>
      <c r="BF59" s="43"/>
      <c r="BG59" s="41" t="s">
        <v>4</v>
      </c>
      <c r="BH59" s="42"/>
      <c r="BI59" s="42"/>
      <c r="BJ59" s="42"/>
      <c r="BK59" s="43"/>
      <c r="BL59" s="41" t="s">
        <v>3</v>
      </c>
      <c r="BM59" s="42"/>
      <c r="BN59" s="42"/>
      <c r="BO59" s="42"/>
      <c r="BP59" s="43"/>
      <c r="BQ59" s="44" t="s">
        <v>116</v>
      </c>
      <c r="BR59" s="45"/>
      <c r="BS59" s="45"/>
      <c r="BT59" s="46"/>
      <c r="BU59" s="41" t="s">
        <v>97</v>
      </c>
      <c r="BV59" s="42"/>
      <c r="BW59" s="42"/>
      <c r="BX59" s="42"/>
      <c r="BY59" s="43"/>
    </row>
    <row r="60" spans="1:79" ht="15" customHeight="1">
      <c r="A60" s="41">
        <v>1</v>
      </c>
      <c r="B60" s="42"/>
      <c r="C60" s="42"/>
      <c r="D60" s="43"/>
      <c r="E60" s="41">
        <v>2</v>
      </c>
      <c r="F60" s="42"/>
      <c r="G60" s="42"/>
      <c r="H60" s="42"/>
      <c r="I60" s="42"/>
      <c r="J60" s="42"/>
      <c r="K60" s="42"/>
      <c r="L60" s="42"/>
      <c r="M60" s="42"/>
      <c r="N60" s="42"/>
      <c r="O60" s="42"/>
      <c r="P60" s="42"/>
      <c r="Q60" s="42"/>
      <c r="R60" s="42"/>
      <c r="S60" s="42"/>
      <c r="T60" s="43"/>
      <c r="U60" s="41">
        <v>3</v>
      </c>
      <c r="V60" s="42"/>
      <c r="W60" s="42"/>
      <c r="X60" s="42"/>
      <c r="Y60" s="43"/>
      <c r="Z60" s="41">
        <v>4</v>
      </c>
      <c r="AA60" s="42"/>
      <c r="AB60" s="42"/>
      <c r="AC60" s="42"/>
      <c r="AD60" s="43"/>
      <c r="AE60" s="41">
        <v>5</v>
      </c>
      <c r="AF60" s="42"/>
      <c r="AG60" s="42"/>
      <c r="AH60" s="43"/>
      <c r="AI60" s="41">
        <v>6</v>
      </c>
      <c r="AJ60" s="42"/>
      <c r="AK60" s="42"/>
      <c r="AL60" s="42"/>
      <c r="AM60" s="43"/>
      <c r="AN60" s="41">
        <v>7</v>
      </c>
      <c r="AO60" s="42"/>
      <c r="AP60" s="42"/>
      <c r="AQ60" s="42"/>
      <c r="AR60" s="43"/>
      <c r="AS60" s="41">
        <v>8</v>
      </c>
      <c r="AT60" s="42"/>
      <c r="AU60" s="42"/>
      <c r="AV60" s="42"/>
      <c r="AW60" s="43"/>
      <c r="AX60" s="41">
        <v>9</v>
      </c>
      <c r="AY60" s="42"/>
      <c r="AZ60" s="42"/>
      <c r="BA60" s="43"/>
      <c r="BB60" s="41">
        <v>10</v>
      </c>
      <c r="BC60" s="42"/>
      <c r="BD60" s="42"/>
      <c r="BE60" s="42"/>
      <c r="BF60" s="43"/>
      <c r="BG60" s="41">
        <v>11</v>
      </c>
      <c r="BH60" s="42"/>
      <c r="BI60" s="42"/>
      <c r="BJ60" s="42"/>
      <c r="BK60" s="43"/>
      <c r="BL60" s="41">
        <v>12</v>
      </c>
      <c r="BM60" s="42"/>
      <c r="BN60" s="42"/>
      <c r="BO60" s="42"/>
      <c r="BP60" s="43"/>
      <c r="BQ60" s="41">
        <v>13</v>
      </c>
      <c r="BR60" s="42"/>
      <c r="BS60" s="42"/>
      <c r="BT60" s="43"/>
      <c r="BU60" s="41">
        <v>14</v>
      </c>
      <c r="BV60" s="42"/>
      <c r="BW60" s="42"/>
      <c r="BX60" s="42"/>
      <c r="BY60" s="43"/>
    </row>
    <row r="61" spans="1:79" s="1" customFormat="1" ht="12.75" hidden="1" customHeight="1">
      <c r="A61" s="69" t="s">
        <v>64</v>
      </c>
      <c r="B61" s="70"/>
      <c r="C61" s="70"/>
      <c r="D61" s="71"/>
      <c r="E61" s="69" t="s">
        <v>57</v>
      </c>
      <c r="F61" s="70"/>
      <c r="G61" s="70"/>
      <c r="H61" s="70"/>
      <c r="I61" s="70"/>
      <c r="J61" s="70"/>
      <c r="K61" s="70"/>
      <c r="L61" s="70"/>
      <c r="M61" s="70"/>
      <c r="N61" s="70"/>
      <c r="O61" s="70"/>
      <c r="P61" s="70"/>
      <c r="Q61" s="70"/>
      <c r="R61" s="70"/>
      <c r="S61" s="70"/>
      <c r="T61" s="71"/>
      <c r="U61" s="69" t="s">
        <v>65</v>
      </c>
      <c r="V61" s="70"/>
      <c r="W61" s="70"/>
      <c r="X61" s="70"/>
      <c r="Y61" s="71"/>
      <c r="Z61" s="69" t="s">
        <v>66</v>
      </c>
      <c r="AA61" s="70"/>
      <c r="AB61" s="70"/>
      <c r="AC61" s="70"/>
      <c r="AD61" s="71"/>
      <c r="AE61" s="69" t="s">
        <v>91</v>
      </c>
      <c r="AF61" s="70"/>
      <c r="AG61" s="70"/>
      <c r="AH61" s="71"/>
      <c r="AI61" s="56" t="s">
        <v>170</v>
      </c>
      <c r="AJ61" s="57"/>
      <c r="AK61" s="57"/>
      <c r="AL61" s="57"/>
      <c r="AM61" s="58"/>
      <c r="AN61" s="69" t="s">
        <v>67</v>
      </c>
      <c r="AO61" s="70"/>
      <c r="AP61" s="70"/>
      <c r="AQ61" s="70"/>
      <c r="AR61" s="71"/>
      <c r="AS61" s="69" t="s">
        <v>68</v>
      </c>
      <c r="AT61" s="70"/>
      <c r="AU61" s="70"/>
      <c r="AV61" s="70"/>
      <c r="AW61" s="71"/>
      <c r="AX61" s="69" t="s">
        <v>92</v>
      </c>
      <c r="AY61" s="70"/>
      <c r="AZ61" s="70"/>
      <c r="BA61" s="71"/>
      <c r="BB61" s="56" t="s">
        <v>170</v>
      </c>
      <c r="BC61" s="57"/>
      <c r="BD61" s="57"/>
      <c r="BE61" s="57"/>
      <c r="BF61" s="58"/>
      <c r="BG61" s="69" t="s">
        <v>58</v>
      </c>
      <c r="BH61" s="70"/>
      <c r="BI61" s="70"/>
      <c r="BJ61" s="70"/>
      <c r="BK61" s="71"/>
      <c r="BL61" s="69" t="s">
        <v>59</v>
      </c>
      <c r="BM61" s="70"/>
      <c r="BN61" s="70"/>
      <c r="BO61" s="70"/>
      <c r="BP61" s="71"/>
      <c r="BQ61" s="69" t="s">
        <v>93</v>
      </c>
      <c r="BR61" s="70"/>
      <c r="BS61" s="70"/>
      <c r="BT61" s="71"/>
      <c r="BU61" s="56" t="s">
        <v>170</v>
      </c>
      <c r="BV61" s="57"/>
      <c r="BW61" s="57"/>
      <c r="BX61" s="57"/>
      <c r="BY61" s="58"/>
      <c r="CA61" t="s">
        <v>25</v>
      </c>
    </row>
    <row r="62" spans="1:79" s="25" customFormat="1" ht="12.75" customHeight="1">
      <c r="A62" s="59">
        <v>2111</v>
      </c>
      <c r="B62" s="60"/>
      <c r="C62" s="60"/>
      <c r="D62" s="61"/>
      <c r="E62" s="62" t="s">
        <v>180</v>
      </c>
      <c r="F62" s="63"/>
      <c r="G62" s="63"/>
      <c r="H62" s="63"/>
      <c r="I62" s="63"/>
      <c r="J62" s="63"/>
      <c r="K62" s="63"/>
      <c r="L62" s="63"/>
      <c r="M62" s="63"/>
      <c r="N62" s="63"/>
      <c r="O62" s="63"/>
      <c r="P62" s="63"/>
      <c r="Q62" s="63"/>
      <c r="R62" s="63"/>
      <c r="S62" s="63"/>
      <c r="T62" s="64"/>
      <c r="U62" s="66">
        <v>5338835</v>
      </c>
      <c r="V62" s="67"/>
      <c r="W62" s="67"/>
      <c r="X62" s="67"/>
      <c r="Y62" s="68"/>
      <c r="Z62" s="66">
        <v>28738</v>
      </c>
      <c r="AA62" s="67"/>
      <c r="AB62" s="67"/>
      <c r="AC62" s="67"/>
      <c r="AD62" s="68"/>
      <c r="AE62" s="66">
        <v>0</v>
      </c>
      <c r="AF62" s="67"/>
      <c r="AG62" s="67"/>
      <c r="AH62" s="68"/>
      <c r="AI62" s="66">
        <f t="shared" ref="AI62:AI77" si="5">IF(ISNUMBER(U62),U62,0)+IF(ISNUMBER(Z62),Z62,0)</f>
        <v>5367573</v>
      </c>
      <c r="AJ62" s="67"/>
      <c r="AK62" s="67"/>
      <c r="AL62" s="67"/>
      <c r="AM62" s="68"/>
      <c r="AN62" s="66">
        <v>6553139</v>
      </c>
      <c r="AO62" s="67"/>
      <c r="AP62" s="67"/>
      <c r="AQ62" s="67"/>
      <c r="AR62" s="68"/>
      <c r="AS62" s="66">
        <v>37224</v>
      </c>
      <c r="AT62" s="67"/>
      <c r="AU62" s="67"/>
      <c r="AV62" s="67"/>
      <c r="AW62" s="68"/>
      <c r="AX62" s="66">
        <v>0</v>
      </c>
      <c r="AY62" s="67"/>
      <c r="AZ62" s="67"/>
      <c r="BA62" s="68"/>
      <c r="BB62" s="66">
        <f t="shared" ref="BB62:BB77" si="6">IF(ISNUMBER(AN62),AN62,0)+IF(ISNUMBER(AS62),AS62,0)</f>
        <v>6590363</v>
      </c>
      <c r="BC62" s="67"/>
      <c r="BD62" s="67"/>
      <c r="BE62" s="67"/>
      <c r="BF62" s="68"/>
      <c r="BG62" s="66">
        <v>7226322</v>
      </c>
      <c r="BH62" s="67"/>
      <c r="BI62" s="67"/>
      <c r="BJ62" s="67"/>
      <c r="BK62" s="68"/>
      <c r="BL62" s="66">
        <v>4892</v>
      </c>
      <c r="BM62" s="67"/>
      <c r="BN62" s="67"/>
      <c r="BO62" s="67"/>
      <c r="BP62" s="68"/>
      <c r="BQ62" s="66">
        <v>0</v>
      </c>
      <c r="BR62" s="67"/>
      <c r="BS62" s="67"/>
      <c r="BT62" s="68"/>
      <c r="BU62" s="66">
        <f t="shared" ref="BU62:BU77" si="7">IF(ISNUMBER(BG62),BG62,0)+IF(ISNUMBER(BL62),BL62,0)</f>
        <v>7231214</v>
      </c>
      <c r="BV62" s="67"/>
      <c r="BW62" s="67"/>
      <c r="BX62" s="67"/>
      <c r="BY62" s="68"/>
      <c r="CA62" s="25" t="s">
        <v>26</v>
      </c>
    </row>
    <row r="63" spans="1:79" s="25" customFormat="1" ht="12.75" customHeight="1">
      <c r="A63" s="59">
        <v>2120</v>
      </c>
      <c r="B63" s="60"/>
      <c r="C63" s="60"/>
      <c r="D63" s="61"/>
      <c r="E63" s="62" t="s">
        <v>181</v>
      </c>
      <c r="F63" s="63"/>
      <c r="G63" s="63"/>
      <c r="H63" s="63"/>
      <c r="I63" s="63"/>
      <c r="J63" s="63"/>
      <c r="K63" s="63"/>
      <c r="L63" s="63"/>
      <c r="M63" s="63"/>
      <c r="N63" s="63"/>
      <c r="O63" s="63"/>
      <c r="P63" s="63"/>
      <c r="Q63" s="63"/>
      <c r="R63" s="63"/>
      <c r="S63" s="63"/>
      <c r="T63" s="64"/>
      <c r="U63" s="66">
        <v>1173178</v>
      </c>
      <c r="V63" s="67"/>
      <c r="W63" s="67"/>
      <c r="X63" s="67"/>
      <c r="Y63" s="68"/>
      <c r="Z63" s="66">
        <v>6386</v>
      </c>
      <c r="AA63" s="67"/>
      <c r="AB63" s="67"/>
      <c r="AC63" s="67"/>
      <c r="AD63" s="68"/>
      <c r="AE63" s="66">
        <v>0</v>
      </c>
      <c r="AF63" s="67"/>
      <c r="AG63" s="67"/>
      <c r="AH63" s="68"/>
      <c r="AI63" s="66">
        <f t="shared" si="5"/>
        <v>1179564</v>
      </c>
      <c r="AJ63" s="67"/>
      <c r="AK63" s="67"/>
      <c r="AL63" s="67"/>
      <c r="AM63" s="68"/>
      <c r="AN63" s="66">
        <v>1448451</v>
      </c>
      <c r="AO63" s="67"/>
      <c r="AP63" s="67"/>
      <c r="AQ63" s="67"/>
      <c r="AR63" s="68"/>
      <c r="AS63" s="66">
        <v>8189</v>
      </c>
      <c r="AT63" s="67"/>
      <c r="AU63" s="67"/>
      <c r="AV63" s="67"/>
      <c r="AW63" s="68"/>
      <c r="AX63" s="66">
        <v>0</v>
      </c>
      <c r="AY63" s="67"/>
      <c r="AZ63" s="67"/>
      <c r="BA63" s="68"/>
      <c r="BB63" s="66">
        <f t="shared" si="6"/>
        <v>1456640</v>
      </c>
      <c r="BC63" s="67"/>
      <c r="BD63" s="67"/>
      <c r="BE63" s="67"/>
      <c r="BF63" s="68"/>
      <c r="BG63" s="66">
        <v>1589791</v>
      </c>
      <c r="BH63" s="67"/>
      <c r="BI63" s="67"/>
      <c r="BJ63" s="67"/>
      <c r="BK63" s="68"/>
      <c r="BL63" s="66">
        <v>1076</v>
      </c>
      <c r="BM63" s="67"/>
      <c r="BN63" s="67"/>
      <c r="BO63" s="67"/>
      <c r="BP63" s="68"/>
      <c r="BQ63" s="66">
        <v>0</v>
      </c>
      <c r="BR63" s="67"/>
      <c r="BS63" s="67"/>
      <c r="BT63" s="68"/>
      <c r="BU63" s="66">
        <f t="shared" si="7"/>
        <v>1590867</v>
      </c>
      <c r="BV63" s="67"/>
      <c r="BW63" s="67"/>
      <c r="BX63" s="67"/>
      <c r="BY63" s="68"/>
    </row>
    <row r="64" spans="1:79" s="25" customFormat="1" ht="12.75" customHeight="1">
      <c r="A64" s="59">
        <v>2210</v>
      </c>
      <c r="B64" s="60"/>
      <c r="C64" s="60"/>
      <c r="D64" s="61"/>
      <c r="E64" s="62" t="s">
        <v>182</v>
      </c>
      <c r="F64" s="63"/>
      <c r="G64" s="63"/>
      <c r="H64" s="63"/>
      <c r="I64" s="63"/>
      <c r="J64" s="63"/>
      <c r="K64" s="63"/>
      <c r="L64" s="63"/>
      <c r="M64" s="63"/>
      <c r="N64" s="63"/>
      <c r="O64" s="63"/>
      <c r="P64" s="63"/>
      <c r="Q64" s="63"/>
      <c r="R64" s="63"/>
      <c r="S64" s="63"/>
      <c r="T64" s="64"/>
      <c r="U64" s="66">
        <v>160826</v>
      </c>
      <c r="V64" s="67"/>
      <c r="W64" s="67"/>
      <c r="X64" s="67"/>
      <c r="Y64" s="68"/>
      <c r="Z64" s="66">
        <v>16930</v>
      </c>
      <c r="AA64" s="67"/>
      <c r="AB64" s="67"/>
      <c r="AC64" s="67"/>
      <c r="AD64" s="68"/>
      <c r="AE64" s="66">
        <v>0</v>
      </c>
      <c r="AF64" s="67"/>
      <c r="AG64" s="67"/>
      <c r="AH64" s="68"/>
      <c r="AI64" s="66">
        <f t="shared" si="5"/>
        <v>177756</v>
      </c>
      <c r="AJ64" s="67"/>
      <c r="AK64" s="67"/>
      <c r="AL64" s="67"/>
      <c r="AM64" s="68"/>
      <c r="AN64" s="66">
        <v>143820</v>
      </c>
      <c r="AO64" s="67"/>
      <c r="AP64" s="67"/>
      <c r="AQ64" s="67"/>
      <c r="AR64" s="68"/>
      <c r="AS64" s="66">
        <v>1250</v>
      </c>
      <c r="AT64" s="67"/>
      <c r="AU64" s="67"/>
      <c r="AV64" s="67"/>
      <c r="AW64" s="68"/>
      <c r="AX64" s="66">
        <v>0</v>
      </c>
      <c r="AY64" s="67"/>
      <c r="AZ64" s="67"/>
      <c r="BA64" s="68"/>
      <c r="BB64" s="66">
        <f t="shared" si="6"/>
        <v>145070</v>
      </c>
      <c r="BC64" s="67"/>
      <c r="BD64" s="67"/>
      <c r="BE64" s="67"/>
      <c r="BF64" s="68"/>
      <c r="BG64" s="66">
        <v>150301</v>
      </c>
      <c r="BH64" s="67"/>
      <c r="BI64" s="67"/>
      <c r="BJ64" s="67"/>
      <c r="BK64" s="68"/>
      <c r="BL64" s="66">
        <v>364</v>
      </c>
      <c r="BM64" s="67"/>
      <c r="BN64" s="67"/>
      <c r="BO64" s="67"/>
      <c r="BP64" s="68"/>
      <c r="BQ64" s="66">
        <v>0</v>
      </c>
      <c r="BR64" s="67"/>
      <c r="BS64" s="67"/>
      <c r="BT64" s="68"/>
      <c r="BU64" s="66">
        <f t="shared" si="7"/>
        <v>150665</v>
      </c>
      <c r="BV64" s="67"/>
      <c r="BW64" s="67"/>
      <c r="BX64" s="67"/>
      <c r="BY64" s="68"/>
    </row>
    <row r="65" spans="1:77" s="25" customFormat="1" ht="12.75" customHeight="1">
      <c r="A65" s="59">
        <v>2220</v>
      </c>
      <c r="B65" s="60"/>
      <c r="C65" s="60"/>
      <c r="D65" s="61"/>
      <c r="E65" s="62" t="s">
        <v>183</v>
      </c>
      <c r="F65" s="63"/>
      <c r="G65" s="63"/>
      <c r="H65" s="63"/>
      <c r="I65" s="63"/>
      <c r="J65" s="63"/>
      <c r="K65" s="63"/>
      <c r="L65" s="63"/>
      <c r="M65" s="63"/>
      <c r="N65" s="63"/>
      <c r="O65" s="63"/>
      <c r="P65" s="63"/>
      <c r="Q65" s="63"/>
      <c r="R65" s="63"/>
      <c r="S65" s="63"/>
      <c r="T65" s="64"/>
      <c r="U65" s="66">
        <v>32890</v>
      </c>
      <c r="V65" s="67"/>
      <c r="W65" s="67"/>
      <c r="X65" s="67"/>
      <c r="Y65" s="68"/>
      <c r="Z65" s="66">
        <v>0</v>
      </c>
      <c r="AA65" s="67"/>
      <c r="AB65" s="67"/>
      <c r="AC65" s="67"/>
      <c r="AD65" s="68"/>
      <c r="AE65" s="66">
        <v>0</v>
      </c>
      <c r="AF65" s="67"/>
      <c r="AG65" s="67"/>
      <c r="AH65" s="68"/>
      <c r="AI65" s="66">
        <f t="shared" si="5"/>
        <v>32890</v>
      </c>
      <c r="AJ65" s="67"/>
      <c r="AK65" s="67"/>
      <c r="AL65" s="67"/>
      <c r="AM65" s="68"/>
      <c r="AN65" s="66">
        <v>11800</v>
      </c>
      <c r="AO65" s="67"/>
      <c r="AP65" s="67"/>
      <c r="AQ65" s="67"/>
      <c r="AR65" s="68"/>
      <c r="AS65" s="66">
        <v>0</v>
      </c>
      <c r="AT65" s="67"/>
      <c r="AU65" s="67"/>
      <c r="AV65" s="67"/>
      <c r="AW65" s="68"/>
      <c r="AX65" s="66">
        <v>0</v>
      </c>
      <c r="AY65" s="67"/>
      <c r="AZ65" s="67"/>
      <c r="BA65" s="68"/>
      <c r="BB65" s="66">
        <f t="shared" si="6"/>
        <v>11800</v>
      </c>
      <c r="BC65" s="67"/>
      <c r="BD65" s="67"/>
      <c r="BE65" s="67"/>
      <c r="BF65" s="68"/>
      <c r="BG65" s="66">
        <v>13407</v>
      </c>
      <c r="BH65" s="67"/>
      <c r="BI65" s="67"/>
      <c r="BJ65" s="67"/>
      <c r="BK65" s="68"/>
      <c r="BL65" s="66">
        <v>0</v>
      </c>
      <c r="BM65" s="67"/>
      <c r="BN65" s="67"/>
      <c r="BO65" s="67"/>
      <c r="BP65" s="68"/>
      <c r="BQ65" s="66">
        <v>0</v>
      </c>
      <c r="BR65" s="67"/>
      <c r="BS65" s="67"/>
      <c r="BT65" s="68"/>
      <c r="BU65" s="66">
        <f t="shared" si="7"/>
        <v>13407</v>
      </c>
      <c r="BV65" s="67"/>
      <c r="BW65" s="67"/>
      <c r="BX65" s="67"/>
      <c r="BY65" s="68"/>
    </row>
    <row r="66" spans="1:77" s="25" customFormat="1" ht="12.75" customHeight="1">
      <c r="A66" s="59">
        <v>2230</v>
      </c>
      <c r="B66" s="60"/>
      <c r="C66" s="60"/>
      <c r="D66" s="61"/>
      <c r="E66" s="62" t="s">
        <v>184</v>
      </c>
      <c r="F66" s="63"/>
      <c r="G66" s="63"/>
      <c r="H66" s="63"/>
      <c r="I66" s="63"/>
      <c r="J66" s="63"/>
      <c r="K66" s="63"/>
      <c r="L66" s="63"/>
      <c r="M66" s="63"/>
      <c r="N66" s="63"/>
      <c r="O66" s="63"/>
      <c r="P66" s="63"/>
      <c r="Q66" s="63"/>
      <c r="R66" s="63"/>
      <c r="S66" s="63"/>
      <c r="T66" s="64"/>
      <c r="U66" s="66">
        <v>74290</v>
      </c>
      <c r="V66" s="67"/>
      <c r="W66" s="67"/>
      <c r="X66" s="67"/>
      <c r="Y66" s="68"/>
      <c r="Z66" s="66">
        <v>0</v>
      </c>
      <c r="AA66" s="67"/>
      <c r="AB66" s="67"/>
      <c r="AC66" s="67"/>
      <c r="AD66" s="68"/>
      <c r="AE66" s="66">
        <v>0</v>
      </c>
      <c r="AF66" s="67"/>
      <c r="AG66" s="67"/>
      <c r="AH66" s="68"/>
      <c r="AI66" s="66">
        <f t="shared" si="5"/>
        <v>74290</v>
      </c>
      <c r="AJ66" s="67"/>
      <c r="AK66" s="67"/>
      <c r="AL66" s="67"/>
      <c r="AM66" s="68"/>
      <c r="AN66" s="66">
        <v>68000</v>
      </c>
      <c r="AO66" s="67"/>
      <c r="AP66" s="67"/>
      <c r="AQ66" s="67"/>
      <c r="AR66" s="68"/>
      <c r="AS66" s="66">
        <v>0</v>
      </c>
      <c r="AT66" s="67"/>
      <c r="AU66" s="67"/>
      <c r="AV66" s="67"/>
      <c r="AW66" s="68"/>
      <c r="AX66" s="66">
        <v>0</v>
      </c>
      <c r="AY66" s="67"/>
      <c r="AZ66" s="67"/>
      <c r="BA66" s="68"/>
      <c r="BB66" s="66">
        <f t="shared" si="6"/>
        <v>68000</v>
      </c>
      <c r="BC66" s="67"/>
      <c r="BD66" s="67"/>
      <c r="BE66" s="67"/>
      <c r="BF66" s="68"/>
      <c r="BG66" s="66">
        <v>164250</v>
      </c>
      <c r="BH66" s="67"/>
      <c r="BI66" s="67"/>
      <c r="BJ66" s="67"/>
      <c r="BK66" s="68"/>
      <c r="BL66" s="66">
        <v>0</v>
      </c>
      <c r="BM66" s="67"/>
      <c r="BN66" s="67"/>
      <c r="BO66" s="67"/>
      <c r="BP66" s="68"/>
      <c r="BQ66" s="66">
        <v>0</v>
      </c>
      <c r="BR66" s="67"/>
      <c r="BS66" s="67"/>
      <c r="BT66" s="68"/>
      <c r="BU66" s="66">
        <f t="shared" si="7"/>
        <v>164250</v>
      </c>
      <c r="BV66" s="67"/>
      <c r="BW66" s="67"/>
      <c r="BX66" s="67"/>
      <c r="BY66" s="68"/>
    </row>
    <row r="67" spans="1:77" s="25" customFormat="1" ht="12.75" customHeight="1">
      <c r="A67" s="59">
        <v>2240</v>
      </c>
      <c r="B67" s="60"/>
      <c r="C67" s="60"/>
      <c r="D67" s="61"/>
      <c r="E67" s="62" t="s">
        <v>185</v>
      </c>
      <c r="F67" s="63"/>
      <c r="G67" s="63"/>
      <c r="H67" s="63"/>
      <c r="I67" s="63"/>
      <c r="J67" s="63"/>
      <c r="K67" s="63"/>
      <c r="L67" s="63"/>
      <c r="M67" s="63"/>
      <c r="N67" s="63"/>
      <c r="O67" s="63"/>
      <c r="P67" s="63"/>
      <c r="Q67" s="63"/>
      <c r="R67" s="63"/>
      <c r="S67" s="63"/>
      <c r="T67" s="64"/>
      <c r="U67" s="66">
        <v>534239</v>
      </c>
      <c r="V67" s="67"/>
      <c r="W67" s="67"/>
      <c r="X67" s="67"/>
      <c r="Y67" s="68"/>
      <c r="Z67" s="66">
        <v>0</v>
      </c>
      <c r="AA67" s="67"/>
      <c r="AB67" s="67"/>
      <c r="AC67" s="67"/>
      <c r="AD67" s="68"/>
      <c r="AE67" s="66">
        <v>0</v>
      </c>
      <c r="AF67" s="67"/>
      <c r="AG67" s="67"/>
      <c r="AH67" s="68"/>
      <c r="AI67" s="66">
        <f t="shared" si="5"/>
        <v>534239</v>
      </c>
      <c r="AJ67" s="67"/>
      <c r="AK67" s="67"/>
      <c r="AL67" s="67"/>
      <c r="AM67" s="68"/>
      <c r="AN67" s="66">
        <v>455953</v>
      </c>
      <c r="AO67" s="67"/>
      <c r="AP67" s="67"/>
      <c r="AQ67" s="67"/>
      <c r="AR67" s="68"/>
      <c r="AS67" s="66">
        <v>1173</v>
      </c>
      <c r="AT67" s="67"/>
      <c r="AU67" s="67"/>
      <c r="AV67" s="67"/>
      <c r="AW67" s="68"/>
      <c r="AX67" s="66">
        <v>0</v>
      </c>
      <c r="AY67" s="67"/>
      <c r="AZ67" s="67"/>
      <c r="BA67" s="68"/>
      <c r="BB67" s="66">
        <f t="shared" si="6"/>
        <v>457126</v>
      </c>
      <c r="BC67" s="67"/>
      <c r="BD67" s="67"/>
      <c r="BE67" s="67"/>
      <c r="BF67" s="68"/>
      <c r="BG67" s="66">
        <v>156255</v>
      </c>
      <c r="BH67" s="67"/>
      <c r="BI67" s="67"/>
      <c r="BJ67" s="67"/>
      <c r="BK67" s="68"/>
      <c r="BL67" s="66">
        <v>360</v>
      </c>
      <c r="BM67" s="67"/>
      <c r="BN67" s="67"/>
      <c r="BO67" s="67"/>
      <c r="BP67" s="68"/>
      <c r="BQ67" s="66">
        <v>0</v>
      </c>
      <c r="BR67" s="67"/>
      <c r="BS67" s="67"/>
      <c r="BT67" s="68"/>
      <c r="BU67" s="66">
        <f t="shared" si="7"/>
        <v>156615</v>
      </c>
      <c r="BV67" s="67"/>
      <c r="BW67" s="67"/>
      <c r="BX67" s="67"/>
      <c r="BY67" s="68"/>
    </row>
    <row r="68" spans="1:77" s="25" customFormat="1" ht="12.75" customHeight="1">
      <c r="A68" s="59">
        <v>2250</v>
      </c>
      <c r="B68" s="60"/>
      <c r="C68" s="60"/>
      <c r="D68" s="61"/>
      <c r="E68" s="62" t="s">
        <v>186</v>
      </c>
      <c r="F68" s="63"/>
      <c r="G68" s="63"/>
      <c r="H68" s="63"/>
      <c r="I68" s="63"/>
      <c r="J68" s="63"/>
      <c r="K68" s="63"/>
      <c r="L68" s="63"/>
      <c r="M68" s="63"/>
      <c r="N68" s="63"/>
      <c r="O68" s="63"/>
      <c r="P68" s="63"/>
      <c r="Q68" s="63"/>
      <c r="R68" s="63"/>
      <c r="S68" s="63"/>
      <c r="T68" s="64"/>
      <c r="U68" s="66">
        <v>9078</v>
      </c>
      <c r="V68" s="67"/>
      <c r="W68" s="67"/>
      <c r="X68" s="67"/>
      <c r="Y68" s="68"/>
      <c r="Z68" s="66">
        <v>0</v>
      </c>
      <c r="AA68" s="67"/>
      <c r="AB68" s="67"/>
      <c r="AC68" s="67"/>
      <c r="AD68" s="68"/>
      <c r="AE68" s="66">
        <v>0</v>
      </c>
      <c r="AF68" s="67"/>
      <c r="AG68" s="67"/>
      <c r="AH68" s="68"/>
      <c r="AI68" s="66">
        <f t="shared" si="5"/>
        <v>9078</v>
      </c>
      <c r="AJ68" s="67"/>
      <c r="AK68" s="67"/>
      <c r="AL68" s="67"/>
      <c r="AM68" s="68"/>
      <c r="AN68" s="66">
        <v>9918</v>
      </c>
      <c r="AO68" s="67"/>
      <c r="AP68" s="67"/>
      <c r="AQ68" s="67"/>
      <c r="AR68" s="68"/>
      <c r="AS68" s="66">
        <v>0</v>
      </c>
      <c r="AT68" s="67"/>
      <c r="AU68" s="67"/>
      <c r="AV68" s="67"/>
      <c r="AW68" s="68"/>
      <c r="AX68" s="66">
        <v>0</v>
      </c>
      <c r="AY68" s="67"/>
      <c r="AZ68" s="67"/>
      <c r="BA68" s="68"/>
      <c r="BB68" s="66">
        <f t="shared" si="6"/>
        <v>9918</v>
      </c>
      <c r="BC68" s="67"/>
      <c r="BD68" s="67"/>
      <c r="BE68" s="67"/>
      <c r="BF68" s="68"/>
      <c r="BG68" s="66">
        <v>10680</v>
      </c>
      <c r="BH68" s="67"/>
      <c r="BI68" s="67"/>
      <c r="BJ68" s="67"/>
      <c r="BK68" s="68"/>
      <c r="BL68" s="66">
        <v>0</v>
      </c>
      <c r="BM68" s="67"/>
      <c r="BN68" s="67"/>
      <c r="BO68" s="67"/>
      <c r="BP68" s="68"/>
      <c r="BQ68" s="66">
        <v>0</v>
      </c>
      <c r="BR68" s="67"/>
      <c r="BS68" s="67"/>
      <c r="BT68" s="68"/>
      <c r="BU68" s="66">
        <f t="shared" si="7"/>
        <v>10680</v>
      </c>
      <c r="BV68" s="67"/>
      <c r="BW68" s="67"/>
      <c r="BX68" s="67"/>
      <c r="BY68" s="68"/>
    </row>
    <row r="69" spans="1:77" s="25" customFormat="1" ht="12.75" customHeight="1">
      <c r="A69" s="59">
        <v>2271</v>
      </c>
      <c r="B69" s="60"/>
      <c r="C69" s="60"/>
      <c r="D69" s="61"/>
      <c r="E69" s="62" t="s">
        <v>187</v>
      </c>
      <c r="F69" s="63"/>
      <c r="G69" s="63"/>
      <c r="H69" s="63"/>
      <c r="I69" s="63"/>
      <c r="J69" s="63"/>
      <c r="K69" s="63"/>
      <c r="L69" s="63"/>
      <c r="M69" s="63"/>
      <c r="N69" s="63"/>
      <c r="O69" s="63"/>
      <c r="P69" s="63"/>
      <c r="Q69" s="63"/>
      <c r="R69" s="63"/>
      <c r="S69" s="63"/>
      <c r="T69" s="64"/>
      <c r="U69" s="66">
        <v>135786</v>
      </c>
      <c r="V69" s="67"/>
      <c r="W69" s="67"/>
      <c r="X69" s="67"/>
      <c r="Y69" s="68"/>
      <c r="Z69" s="66">
        <v>350</v>
      </c>
      <c r="AA69" s="67"/>
      <c r="AB69" s="67"/>
      <c r="AC69" s="67"/>
      <c r="AD69" s="68"/>
      <c r="AE69" s="66">
        <v>0</v>
      </c>
      <c r="AF69" s="67"/>
      <c r="AG69" s="67"/>
      <c r="AH69" s="68"/>
      <c r="AI69" s="66">
        <f t="shared" si="5"/>
        <v>136136</v>
      </c>
      <c r="AJ69" s="67"/>
      <c r="AK69" s="67"/>
      <c r="AL69" s="67"/>
      <c r="AM69" s="68"/>
      <c r="AN69" s="66">
        <v>331057</v>
      </c>
      <c r="AO69" s="67"/>
      <c r="AP69" s="67"/>
      <c r="AQ69" s="67"/>
      <c r="AR69" s="68"/>
      <c r="AS69" s="66">
        <v>2000</v>
      </c>
      <c r="AT69" s="67"/>
      <c r="AU69" s="67"/>
      <c r="AV69" s="67"/>
      <c r="AW69" s="68"/>
      <c r="AX69" s="66">
        <v>0</v>
      </c>
      <c r="AY69" s="67"/>
      <c r="AZ69" s="67"/>
      <c r="BA69" s="68"/>
      <c r="BB69" s="66">
        <f t="shared" si="6"/>
        <v>333057</v>
      </c>
      <c r="BC69" s="67"/>
      <c r="BD69" s="67"/>
      <c r="BE69" s="67"/>
      <c r="BF69" s="68"/>
      <c r="BG69" s="66">
        <v>495075</v>
      </c>
      <c r="BH69" s="67"/>
      <c r="BI69" s="67"/>
      <c r="BJ69" s="67"/>
      <c r="BK69" s="68"/>
      <c r="BL69" s="66">
        <v>402</v>
      </c>
      <c r="BM69" s="67"/>
      <c r="BN69" s="67"/>
      <c r="BO69" s="67"/>
      <c r="BP69" s="68"/>
      <c r="BQ69" s="66">
        <v>0</v>
      </c>
      <c r="BR69" s="67"/>
      <c r="BS69" s="67"/>
      <c r="BT69" s="68"/>
      <c r="BU69" s="66">
        <f t="shared" si="7"/>
        <v>495477</v>
      </c>
      <c r="BV69" s="67"/>
      <c r="BW69" s="67"/>
      <c r="BX69" s="67"/>
      <c r="BY69" s="68"/>
    </row>
    <row r="70" spans="1:77" s="25" customFormat="1" ht="12.75" customHeight="1">
      <c r="A70" s="59">
        <v>2272</v>
      </c>
      <c r="B70" s="60"/>
      <c r="C70" s="60"/>
      <c r="D70" s="61"/>
      <c r="E70" s="62" t="s">
        <v>188</v>
      </c>
      <c r="F70" s="63"/>
      <c r="G70" s="63"/>
      <c r="H70" s="63"/>
      <c r="I70" s="63"/>
      <c r="J70" s="63"/>
      <c r="K70" s="63"/>
      <c r="L70" s="63"/>
      <c r="M70" s="63"/>
      <c r="N70" s="63"/>
      <c r="O70" s="63"/>
      <c r="P70" s="63"/>
      <c r="Q70" s="63"/>
      <c r="R70" s="63"/>
      <c r="S70" s="63"/>
      <c r="T70" s="64"/>
      <c r="U70" s="66">
        <v>8757</v>
      </c>
      <c r="V70" s="67"/>
      <c r="W70" s="67"/>
      <c r="X70" s="67"/>
      <c r="Y70" s="68"/>
      <c r="Z70" s="66">
        <v>319</v>
      </c>
      <c r="AA70" s="67"/>
      <c r="AB70" s="67"/>
      <c r="AC70" s="67"/>
      <c r="AD70" s="68"/>
      <c r="AE70" s="66">
        <v>0</v>
      </c>
      <c r="AF70" s="67"/>
      <c r="AG70" s="67"/>
      <c r="AH70" s="68"/>
      <c r="AI70" s="66">
        <f t="shared" si="5"/>
        <v>9076</v>
      </c>
      <c r="AJ70" s="67"/>
      <c r="AK70" s="67"/>
      <c r="AL70" s="67"/>
      <c r="AM70" s="68"/>
      <c r="AN70" s="66">
        <v>19800</v>
      </c>
      <c r="AO70" s="67"/>
      <c r="AP70" s="67"/>
      <c r="AQ70" s="67"/>
      <c r="AR70" s="68"/>
      <c r="AS70" s="66">
        <v>360</v>
      </c>
      <c r="AT70" s="67"/>
      <c r="AU70" s="67"/>
      <c r="AV70" s="67"/>
      <c r="AW70" s="68"/>
      <c r="AX70" s="66">
        <v>0</v>
      </c>
      <c r="AY70" s="67"/>
      <c r="AZ70" s="67"/>
      <c r="BA70" s="68"/>
      <c r="BB70" s="66">
        <f t="shared" si="6"/>
        <v>20160</v>
      </c>
      <c r="BC70" s="67"/>
      <c r="BD70" s="67"/>
      <c r="BE70" s="67"/>
      <c r="BF70" s="68"/>
      <c r="BG70" s="66">
        <v>38661</v>
      </c>
      <c r="BH70" s="67"/>
      <c r="BI70" s="67"/>
      <c r="BJ70" s="67"/>
      <c r="BK70" s="68"/>
      <c r="BL70" s="66">
        <v>96</v>
      </c>
      <c r="BM70" s="67"/>
      <c r="BN70" s="67"/>
      <c r="BO70" s="67"/>
      <c r="BP70" s="68"/>
      <c r="BQ70" s="66">
        <v>0</v>
      </c>
      <c r="BR70" s="67"/>
      <c r="BS70" s="67"/>
      <c r="BT70" s="68"/>
      <c r="BU70" s="66">
        <f t="shared" si="7"/>
        <v>38757</v>
      </c>
      <c r="BV70" s="67"/>
      <c r="BW70" s="67"/>
      <c r="BX70" s="67"/>
      <c r="BY70" s="68"/>
    </row>
    <row r="71" spans="1:77" s="25" customFormat="1" ht="12.75" customHeight="1">
      <c r="A71" s="59">
        <v>2273</v>
      </c>
      <c r="B71" s="60"/>
      <c r="C71" s="60"/>
      <c r="D71" s="61"/>
      <c r="E71" s="62" t="s">
        <v>189</v>
      </c>
      <c r="F71" s="63"/>
      <c r="G71" s="63"/>
      <c r="H71" s="63"/>
      <c r="I71" s="63"/>
      <c r="J71" s="63"/>
      <c r="K71" s="63"/>
      <c r="L71" s="63"/>
      <c r="M71" s="63"/>
      <c r="N71" s="63"/>
      <c r="O71" s="63"/>
      <c r="P71" s="63"/>
      <c r="Q71" s="63"/>
      <c r="R71" s="63"/>
      <c r="S71" s="63"/>
      <c r="T71" s="64"/>
      <c r="U71" s="66">
        <v>65259</v>
      </c>
      <c r="V71" s="67"/>
      <c r="W71" s="67"/>
      <c r="X71" s="67"/>
      <c r="Y71" s="68"/>
      <c r="Z71" s="66">
        <v>1049</v>
      </c>
      <c r="AA71" s="67"/>
      <c r="AB71" s="67"/>
      <c r="AC71" s="67"/>
      <c r="AD71" s="68"/>
      <c r="AE71" s="66">
        <v>0</v>
      </c>
      <c r="AF71" s="67"/>
      <c r="AG71" s="67"/>
      <c r="AH71" s="68"/>
      <c r="AI71" s="66">
        <f t="shared" si="5"/>
        <v>66308</v>
      </c>
      <c r="AJ71" s="67"/>
      <c r="AK71" s="67"/>
      <c r="AL71" s="67"/>
      <c r="AM71" s="68"/>
      <c r="AN71" s="66">
        <v>125895</v>
      </c>
      <c r="AO71" s="67"/>
      <c r="AP71" s="67"/>
      <c r="AQ71" s="67"/>
      <c r="AR71" s="68"/>
      <c r="AS71" s="66">
        <v>2000</v>
      </c>
      <c r="AT71" s="67"/>
      <c r="AU71" s="67"/>
      <c r="AV71" s="67"/>
      <c r="AW71" s="68"/>
      <c r="AX71" s="66">
        <v>0</v>
      </c>
      <c r="AY71" s="67"/>
      <c r="AZ71" s="67"/>
      <c r="BA71" s="68"/>
      <c r="BB71" s="66">
        <f t="shared" si="6"/>
        <v>127895</v>
      </c>
      <c r="BC71" s="67"/>
      <c r="BD71" s="67"/>
      <c r="BE71" s="67"/>
      <c r="BF71" s="68"/>
      <c r="BG71" s="66">
        <v>188100</v>
      </c>
      <c r="BH71" s="67"/>
      <c r="BI71" s="67"/>
      <c r="BJ71" s="67"/>
      <c r="BK71" s="68"/>
      <c r="BL71" s="66">
        <v>100</v>
      </c>
      <c r="BM71" s="67"/>
      <c r="BN71" s="67"/>
      <c r="BO71" s="67"/>
      <c r="BP71" s="68"/>
      <c r="BQ71" s="66">
        <v>0</v>
      </c>
      <c r="BR71" s="67"/>
      <c r="BS71" s="67"/>
      <c r="BT71" s="68"/>
      <c r="BU71" s="66">
        <f t="shared" si="7"/>
        <v>188200</v>
      </c>
      <c r="BV71" s="67"/>
      <c r="BW71" s="67"/>
      <c r="BX71" s="67"/>
      <c r="BY71" s="68"/>
    </row>
    <row r="72" spans="1:77" s="25" customFormat="1" ht="25.5" customHeight="1">
      <c r="A72" s="59">
        <v>2275</v>
      </c>
      <c r="B72" s="60"/>
      <c r="C72" s="60"/>
      <c r="D72" s="61"/>
      <c r="E72" s="62" t="s">
        <v>190</v>
      </c>
      <c r="F72" s="63"/>
      <c r="G72" s="63"/>
      <c r="H72" s="63"/>
      <c r="I72" s="63"/>
      <c r="J72" s="63"/>
      <c r="K72" s="63"/>
      <c r="L72" s="63"/>
      <c r="M72" s="63"/>
      <c r="N72" s="63"/>
      <c r="O72" s="63"/>
      <c r="P72" s="63"/>
      <c r="Q72" s="63"/>
      <c r="R72" s="63"/>
      <c r="S72" s="63"/>
      <c r="T72" s="64"/>
      <c r="U72" s="66">
        <v>0</v>
      </c>
      <c r="V72" s="67"/>
      <c r="W72" s="67"/>
      <c r="X72" s="67"/>
      <c r="Y72" s="68"/>
      <c r="Z72" s="66">
        <v>0</v>
      </c>
      <c r="AA72" s="67"/>
      <c r="AB72" s="67"/>
      <c r="AC72" s="67"/>
      <c r="AD72" s="68"/>
      <c r="AE72" s="66">
        <v>0</v>
      </c>
      <c r="AF72" s="67"/>
      <c r="AG72" s="67"/>
      <c r="AH72" s="68"/>
      <c r="AI72" s="66">
        <f t="shared" si="5"/>
        <v>0</v>
      </c>
      <c r="AJ72" s="67"/>
      <c r="AK72" s="67"/>
      <c r="AL72" s="67"/>
      <c r="AM72" s="68"/>
      <c r="AN72" s="66">
        <v>2712</v>
      </c>
      <c r="AO72" s="67"/>
      <c r="AP72" s="67"/>
      <c r="AQ72" s="67"/>
      <c r="AR72" s="68"/>
      <c r="AS72" s="66">
        <v>0</v>
      </c>
      <c r="AT72" s="67"/>
      <c r="AU72" s="67"/>
      <c r="AV72" s="67"/>
      <c r="AW72" s="68"/>
      <c r="AX72" s="66">
        <v>0</v>
      </c>
      <c r="AY72" s="67"/>
      <c r="AZ72" s="67"/>
      <c r="BA72" s="68"/>
      <c r="BB72" s="66">
        <f t="shared" si="6"/>
        <v>2712</v>
      </c>
      <c r="BC72" s="67"/>
      <c r="BD72" s="67"/>
      <c r="BE72" s="67"/>
      <c r="BF72" s="68"/>
      <c r="BG72" s="66">
        <v>2880</v>
      </c>
      <c r="BH72" s="67"/>
      <c r="BI72" s="67"/>
      <c r="BJ72" s="67"/>
      <c r="BK72" s="68"/>
      <c r="BL72" s="66">
        <v>0</v>
      </c>
      <c r="BM72" s="67"/>
      <c r="BN72" s="67"/>
      <c r="BO72" s="67"/>
      <c r="BP72" s="68"/>
      <c r="BQ72" s="66">
        <v>0</v>
      </c>
      <c r="BR72" s="67"/>
      <c r="BS72" s="67"/>
      <c r="BT72" s="68"/>
      <c r="BU72" s="66">
        <f t="shared" si="7"/>
        <v>2880</v>
      </c>
      <c r="BV72" s="67"/>
      <c r="BW72" s="67"/>
      <c r="BX72" s="67"/>
      <c r="BY72" s="68"/>
    </row>
    <row r="73" spans="1:77" s="25" customFormat="1" ht="38.25" customHeight="1">
      <c r="A73" s="59">
        <v>2282</v>
      </c>
      <c r="B73" s="60"/>
      <c r="C73" s="60"/>
      <c r="D73" s="61"/>
      <c r="E73" s="62" t="s">
        <v>191</v>
      </c>
      <c r="F73" s="63"/>
      <c r="G73" s="63"/>
      <c r="H73" s="63"/>
      <c r="I73" s="63"/>
      <c r="J73" s="63"/>
      <c r="K73" s="63"/>
      <c r="L73" s="63"/>
      <c r="M73" s="63"/>
      <c r="N73" s="63"/>
      <c r="O73" s="63"/>
      <c r="P73" s="63"/>
      <c r="Q73" s="63"/>
      <c r="R73" s="63"/>
      <c r="S73" s="63"/>
      <c r="T73" s="64"/>
      <c r="U73" s="66">
        <v>2808</v>
      </c>
      <c r="V73" s="67"/>
      <c r="W73" s="67"/>
      <c r="X73" s="67"/>
      <c r="Y73" s="68"/>
      <c r="Z73" s="66">
        <v>0</v>
      </c>
      <c r="AA73" s="67"/>
      <c r="AB73" s="67"/>
      <c r="AC73" s="67"/>
      <c r="AD73" s="68"/>
      <c r="AE73" s="66">
        <v>0</v>
      </c>
      <c r="AF73" s="67"/>
      <c r="AG73" s="67"/>
      <c r="AH73" s="68"/>
      <c r="AI73" s="66">
        <f t="shared" si="5"/>
        <v>2808</v>
      </c>
      <c r="AJ73" s="67"/>
      <c r="AK73" s="67"/>
      <c r="AL73" s="67"/>
      <c r="AM73" s="68"/>
      <c r="AN73" s="66">
        <v>4712</v>
      </c>
      <c r="AO73" s="67"/>
      <c r="AP73" s="67"/>
      <c r="AQ73" s="67"/>
      <c r="AR73" s="68"/>
      <c r="AS73" s="66">
        <v>0</v>
      </c>
      <c r="AT73" s="67"/>
      <c r="AU73" s="67"/>
      <c r="AV73" s="67"/>
      <c r="AW73" s="68"/>
      <c r="AX73" s="66">
        <v>0</v>
      </c>
      <c r="AY73" s="67"/>
      <c r="AZ73" s="67"/>
      <c r="BA73" s="68"/>
      <c r="BB73" s="66">
        <f t="shared" si="6"/>
        <v>4712</v>
      </c>
      <c r="BC73" s="67"/>
      <c r="BD73" s="67"/>
      <c r="BE73" s="67"/>
      <c r="BF73" s="68"/>
      <c r="BG73" s="66">
        <v>3300</v>
      </c>
      <c r="BH73" s="67"/>
      <c r="BI73" s="67"/>
      <c r="BJ73" s="67"/>
      <c r="BK73" s="68"/>
      <c r="BL73" s="66">
        <v>0</v>
      </c>
      <c r="BM73" s="67"/>
      <c r="BN73" s="67"/>
      <c r="BO73" s="67"/>
      <c r="BP73" s="68"/>
      <c r="BQ73" s="66">
        <v>0</v>
      </c>
      <c r="BR73" s="67"/>
      <c r="BS73" s="67"/>
      <c r="BT73" s="68"/>
      <c r="BU73" s="66">
        <f t="shared" si="7"/>
        <v>3300</v>
      </c>
      <c r="BV73" s="67"/>
      <c r="BW73" s="67"/>
      <c r="BX73" s="67"/>
      <c r="BY73" s="68"/>
    </row>
    <row r="74" spans="1:77" s="25" customFormat="1" ht="12.75" customHeight="1">
      <c r="A74" s="59">
        <v>2730</v>
      </c>
      <c r="B74" s="60"/>
      <c r="C74" s="60"/>
      <c r="D74" s="61"/>
      <c r="E74" s="62" t="s">
        <v>192</v>
      </c>
      <c r="F74" s="63"/>
      <c r="G74" s="63"/>
      <c r="H74" s="63"/>
      <c r="I74" s="63"/>
      <c r="J74" s="63"/>
      <c r="K74" s="63"/>
      <c r="L74" s="63"/>
      <c r="M74" s="63"/>
      <c r="N74" s="63"/>
      <c r="O74" s="63"/>
      <c r="P74" s="63"/>
      <c r="Q74" s="63"/>
      <c r="R74" s="63"/>
      <c r="S74" s="63"/>
      <c r="T74" s="64"/>
      <c r="U74" s="66">
        <v>3756</v>
      </c>
      <c r="V74" s="67"/>
      <c r="W74" s="67"/>
      <c r="X74" s="67"/>
      <c r="Y74" s="68"/>
      <c r="Z74" s="66">
        <v>0</v>
      </c>
      <c r="AA74" s="67"/>
      <c r="AB74" s="67"/>
      <c r="AC74" s="67"/>
      <c r="AD74" s="68"/>
      <c r="AE74" s="66">
        <v>0</v>
      </c>
      <c r="AF74" s="67"/>
      <c r="AG74" s="67"/>
      <c r="AH74" s="68"/>
      <c r="AI74" s="66">
        <f t="shared" si="5"/>
        <v>3756</v>
      </c>
      <c r="AJ74" s="67"/>
      <c r="AK74" s="67"/>
      <c r="AL74" s="67"/>
      <c r="AM74" s="68"/>
      <c r="AN74" s="66">
        <v>4080</v>
      </c>
      <c r="AO74" s="67"/>
      <c r="AP74" s="67"/>
      <c r="AQ74" s="67"/>
      <c r="AR74" s="68"/>
      <c r="AS74" s="66">
        <v>0</v>
      </c>
      <c r="AT74" s="67"/>
      <c r="AU74" s="67"/>
      <c r="AV74" s="67"/>
      <c r="AW74" s="68"/>
      <c r="AX74" s="66">
        <v>0</v>
      </c>
      <c r="AY74" s="67"/>
      <c r="AZ74" s="67"/>
      <c r="BA74" s="68"/>
      <c r="BB74" s="66">
        <f t="shared" si="6"/>
        <v>4080</v>
      </c>
      <c r="BC74" s="67"/>
      <c r="BD74" s="67"/>
      <c r="BE74" s="67"/>
      <c r="BF74" s="68"/>
      <c r="BG74" s="66">
        <v>4200</v>
      </c>
      <c r="BH74" s="67"/>
      <c r="BI74" s="67"/>
      <c r="BJ74" s="67"/>
      <c r="BK74" s="68"/>
      <c r="BL74" s="66">
        <v>0</v>
      </c>
      <c r="BM74" s="67"/>
      <c r="BN74" s="67"/>
      <c r="BO74" s="67"/>
      <c r="BP74" s="68"/>
      <c r="BQ74" s="66">
        <v>0</v>
      </c>
      <c r="BR74" s="67"/>
      <c r="BS74" s="67"/>
      <c r="BT74" s="68"/>
      <c r="BU74" s="66">
        <f t="shared" si="7"/>
        <v>4200</v>
      </c>
      <c r="BV74" s="67"/>
      <c r="BW74" s="67"/>
      <c r="BX74" s="67"/>
      <c r="BY74" s="68"/>
    </row>
    <row r="75" spans="1:77" s="25" customFormat="1" ht="12.75" customHeight="1">
      <c r="A75" s="59">
        <v>2800</v>
      </c>
      <c r="B75" s="60"/>
      <c r="C75" s="60"/>
      <c r="D75" s="61"/>
      <c r="E75" s="62" t="s">
        <v>193</v>
      </c>
      <c r="F75" s="63"/>
      <c r="G75" s="63"/>
      <c r="H75" s="63"/>
      <c r="I75" s="63"/>
      <c r="J75" s="63"/>
      <c r="K75" s="63"/>
      <c r="L75" s="63"/>
      <c r="M75" s="63"/>
      <c r="N75" s="63"/>
      <c r="O75" s="63"/>
      <c r="P75" s="63"/>
      <c r="Q75" s="63"/>
      <c r="R75" s="63"/>
      <c r="S75" s="63"/>
      <c r="T75" s="64"/>
      <c r="U75" s="66">
        <v>3153</v>
      </c>
      <c r="V75" s="67"/>
      <c r="W75" s="67"/>
      <c r="X75" s="67"/>
      <c r="Y75" s="68"/>
      <c r="Z75" s="66">
        <v>0</v>
      </c>
      <c r="AA75" s="67"/>
      <c r="AB75" s="67"/>
      <c r="AC75" s="67"/>
      <c r="AD75" s="68"/>
      <c r="AE75" s="66">
        <v>0</v>
      </c>
      <c r="AF75" s="67"/>
      <c r="AG75" s="67"/>
      <c r="AH75" s="68"/>
      <c r="AI75" s="66">
        <f t="shared" si="5"/>
        <v>3153</v>
      </c>
      <c r="AJ75" s="67"/>
      <c r="AK75" s="67"/>
      <c r="AL75" s="67"/>
      <c r="AM75" s="68"/>
      <c r="AN75" s="66">
        <v>0</v>
      </c>
      <c r="AO75" s="67"/>
      <c r="AP75" s="67"/>
      <c r="AQ75" s="67"/>
      <c r="AR75" s="68"/>
      <c r="AS75" s="66">
        <v>0</v>
      </c>
      <c r="AT75" s="67"/>
      <c r="AU75" s="67"/>
      <c r="AV75" s="67"/>
      <c r="AW75" s="68"/>
      <c r="AX75" s="66">
        <v>0</v>
      </c>
      <c r="AY75" s="67"/>
      <c r="AZ75" s="67"/>
      <c r="BA75" s="68"/>
      <c r="BB75" s="66">
        <f t="shared" si="6"/>
        <v>0</v>
      </c>
      <c r="BC75" s="67"/>
      <c r="BD75" s="67"/>
      <c r="BE75" s="67"/>
      <c r="BF75" s="68"/>
      <c r="BG75" s="66">
        <v>0</v>
      </c>
      <c r="BH75" s="67"/>
      <c r="BI75" s="67"/>
      <c r="BJ75" s="67"/>
      <c r="BK75" s="68"/>
      <c r="BL75" s="66">
        <v>0</v>
      </c>
      <c r="BM75" s="67"/>
      <c r="BN75" s="67"/>
      <c r="BO75" s="67"/>
      <c r="BP75" s="68"/>
      <c r="BQ75" s="66">
        <v>0</v>
      </c>
      <c r="BR75" s="67"/>
      <c r="BS75" s="67"/>
      <c r="BT75" s="68"/>
      <c r="BU75" s="66">
        <f t="shared" si="7"/>
        <v>0</v>
      </c>
      <c r="BV75" s="67"/>
      <c r="BW75" s="67"/>
      <c r="BX75" s="67"/>
      <c r="BY75" s="68"/>
    </row>
    <row r="76" spans="1:77" s="25" customFormat="1" ht="25.5" customHeight="1">
      <c r="A76" s="59">
        <v>3110</v>
      </c>
      <c r="B76" s="60"/>
      <c r="C76" s="60"/>
      <c r="D76" s="61"/>
      <c r="E76" s="62" t="s">
        <v>194</v>
      </c>
      <c r="F76" s="63"/>
      <c r="G76" s="63"/>
      <c r="H76" s="63"/>
      <c r="I76" s="63"/>
      <c r="J76" s="63"/>
      <c r="K76" s="63"/>
      <c r="L76" s="63"/>
      <c r="M76" s="63"/>
      <c r="N76" s="63"/>
      <c r="O76" s="63"/>
      <c r="P76" s="63"/>
      <c r="Q76" s="63"/>
      <c r="R76" s="63"/>
      <c r="S76" s="63"/>
      <c r="T76" s="64"/>
      <c r="U76" s="66">
        <v>0</v>
      </c>
      <c r="V76" s="67"/>
      <c r="W76" s="67"/>
      <c r="X76" s="67"/>
      <c r="Y76" s="68"/>
      <c r="Z76" s="66">
        <v>14800</v>
      </c>
      <c r="AA76" s="67"/>
      <c r="AB76" s="67"/>
      <c r="AC76" s="67"/>
      <c r="AD76" s="68"/>
      <c r="AE76" s="66">
        <v>14800</v>
      </c>
      <c r="AF76" s="67"/>
      <c r="AG76" s="67"/>
      <c r="AH76" s="68"/>
      <c r="AI76" s="66">
        <f t="shared" si="5"/>
        <v>14800</v>
      </c>
      <c r="AJ76" s="67"/>
      <c r="AK76" s="67"/>
      <c r="AL76" s="67"/>
      <c r="AM76" s="68"/>
      <c r="AN76" s="66">
        <v>0</v>
      </c>
      <c r="AO76" s="67"/>
      <c r="AP76" s="67"/>
      <c r="AQ76" s="67"/>
      <c r="AR76" s="68"/>
      <c r="AS76" s="66">
        <v>0</v>
      </c>
      <c r="AT76" s="67"/>
      <c r="AU76" s="67"/>
      <c r="AV76" s="67"/>
      <c r="AW76" s="68"/>
      <c r="AX76" s="66">
        <v>0</v>
      </c>
      <c r="AY76" s="67"/>
      <c r="AZ76" s="67"/>
      <c r="BA76" s="68"/>
      <c r="BB76" s="66">
        <f t="shared" si="6"/>
        <v>0</v>
      </c>
      <c r="BC76" s="67"/>
      <c r="BD76" s="67"/>
      <c r="BE76" s="67"/>
      <c r="BF76" s="68"/>
      <c r="BG76" s="66">
        <v>0</v>
      </c>
      <c r="BH76" s="67"/>
      <c r="BI76" s="67"/>
      <c r="BJ76" s="67"/>
      <c r="BK76" s="68"/>
      <c r="BL76" s="66">
        <v>0</v>
      </c>
      <c r="BM76" s="67"/>
      <c r="BN76" s="67"/>
      <c r="BO76" s="67"/>
      <c r="BP76" s="68"/>
      <c r="BQ76" s="66">
        <v>0</v>
      </c>
      <c r="BR76" s="67"/>
      <c r="BS76" s="67"/>
      <c r="BT76" s="68"/>
      <c r="BU76" s="66">
        <f t="shared" si="7"/>
        <v>0</v>
      </c>
      <c r="BV76" s="67"/>
      <c r="BW76" s="67"/>
      <c r="BX76" s="67"/>
      <c r="BY76" s="68"/>
    </row>
    <row r="77" spans="1:77" s="6" customFormat="1" ht="12.75" customHeight="1">
      <c r="A77" s="87"/>
      <c r="B77" s="88"/>
      <c r="C77" s="88"/>
      <c r="D77" s="89"/>
      <c r="E77" s="109" t="s">
        <v>147</v>
      </c>
      <c r="F77" s="110"/>
      <c r="G77" s="110"/>
      <c r="H77" s="110"/>
      <c r="I77" s="110"/>
      <c r="J77" s="110"/>
      <c r="K77" s="110"/>
      <c r="L77" s="110"/>
      <c r="M77" s="110"/>
      <c r="N77" s="110"/>
      <c r="O77" s="110"/>
      <c r="P77" s="110"/>
      <c r="Q77" s="110"/>
      <c r="R77" s="110"/>
      <c r="S77" s="110"/>
      <c r="T77" s="111"/>
      <c r="U77" s="84">
        <v>7542855</v>
      </c>
      <c r="V77" s="85"/>
      <c r="W77" s="85"/>
      <c r="X77" s="85"/>
      <c r="Y77" s="86"/>
      <c r="Z77" s="84">
        <v>68572</v>
      </c>
      <c r="AA77" s="85"/>
      <c r="AB77" s="85"/>
      <c r="AC77" s="85"/>
      <c r="AD77" s="86"/>
      <c r="AE77" s="84">
        <v>14800</v>
      </c>
      <c r="AF77" s="85"/>
      <c r="AG77" s="85"/>
      <c r="AH77" s="86"/>
      <c r="AI77" s="84">
        <f t="shared" si="5"/>
        <v>7611427</v>
      </c>
      <c r="AJ77" s="85"/>
      <c r="AK77" s="85"/>
      <c r="AL77" s="85"/>
      <c r="AM77" s="86"/>
      <c r="AN77" s="84">
        <v>9179337</v>
      </c>
      <c r="AO77" s="85"/>
      <c r="AP77" s="85"/>
      <c r="AQ77" s="85"/>
      <c r="AR77" s="86"/>
      <c r="AS77" s="84">
        <v>52196</v>
      </c>
      <c r="AT77" s="85"/>
      <c r="AU77" s="85"/>
      <c r="AV77" s="85"/>
      <c r="AW77" s="86"/>
      <c r="AX77" s="84">
        <v>0</v>
      </c>
      <c r="AY77" s="85"/>
      <c r="AZ77" s="85"/>
      <c r="BA77" s="86"/>
      <c r="BB77" s="84">
        <f t="shared" si="6"/>
        <v>9231533</v>
      </c>
      <c r="BC77" s="85"/>
      <c r="BD77" s="85"/>
      <c r="BE77" s="85"/>
      <c r="BF77" s="86"/>
      <c r="BG77" s="84">
        <v>10043222</v>
      </c>
      <c r="BH77" s="85"/>
      <c r="BI77" s="85"/>
      <c r="BJ77" s="85"/>
      <c r="BK77" s="86"/>
      <c r="BL77" s="84">
        <v>7290</v>
      </c>
      <c r="BM77" s="85"/>
      <c r="BN77" s="85"/>
      <c r="BO77" s="85"/>
      <c r="BP77" s="86"/>
      <c r="BQ77" s="84">
        <v>0</v>
      </c>
      <c r="BR77" s="85"/>
      <c r="BS77" s="85"/>
      <c r="BT77" s="86"/>
      <c r="BU77" s="84">
        <f t="shared" si="7"/>
        <v>10050512</v>
      </c>
      <c r="BV77" s="85"/>
      <c r="BW77" s="85"/>
      <c r="BX77" s="85"/>
      <c r="BY77" s="86"/>
    </row>
    <row r="79" spans="1:77" ht="14.25" customHeight="1">
      <c r="A79" s="34" t="s">
        <v>266</v>
      </c>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row>
    <row r="80" spans="1:77" ht="15" customHeight="1">
      <c r="A80" s="75" t="s">
        <v>253</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75"/>
      <c r="BL80" s="75"/>
      <c r="BM80" s="75"/>
      <c r="BN80" s="75"/>
      <c r="BO80" s="75"/>
      <c r="BP80" s="75"/>
      <c r="BQ80" s="75"/>
      <c r="BR80" s="75"/>
      <c r="BS80" s="75"/>
      <c r="BT80" s="75"/>
      <c r="BU80" s="75"/>
      <c r="BV80" s="75"/>
      <c r="BW80" s="75"/>
      <c r="BX80" s="75"/>
      <c r="BY80" s="75"/>
    </row>
    <row r="81" spans="1:79" ht="23.1" customHeight="1">
      <c r="A81" s="77" t="s">
        <v>119</v>
      </c>
      <c r="B81" s="78"/>
      <c r="C81" s="78"/>
      <c r="D81" s="78"/>
      <c r="E81" s="79"/>
      <c r="F81" s="55" t="s">
        <v>19</v>
      </c>
      <c r="G81" s="55"/>
      <c r="H81" s="55"/>
      <c r="I81" s="55"/>
      <c r="J81" s="55"/>
      <c r="K81" s="55"/>
      <c r="L81" s="55"/>
      <c r="M81" s="55"/>
      <c r="N81" s="55"/>
      <c r="O81" s="55"/>
      <c r="P81" s="55"/>
      <c r="Q81" s="55"/>
      <c r="R81" s="55"/>
      <c r="S81" s="55"/>
      <c r="T81" s="55"/>
      <c r="U81" s="41" t="s">
        <v>254</v>
      </c>
      <c r="V81" s="42"/>
      <c r="W81" s="42"/>
      <c r="X81" s="42"/>
      <c r="Y81" s="42"/>
      <c r="Z81" s="42"/>
      <c r="AA81" s="42"/>
      <c r="AB81" s="42"/>
      <c r="AC81" s="42"/>
      <c r="AD81" s="42"/>
      <c r="AE81" s="42"/>
      <c r="AF81" s="42"/>
      <c r="AG81" s="42"/>
      <c r="AH81" s="42"/>
      <c r="AI81" s="42"/>
      <c r="AJ81" s="42"/>
      <c r="AK81" s="42"/>
      <c r="AL81" s="42"/>
      <c r="AM81" s="43"/>
      <c r="AN81" s="41" t="s">
        <v>257</v>
      </c>
      <c r="AO81" s="42"/>
      <c r="AP81" s="42"/>
      <c r="AQ81" s="42"/>
      <c r="AR81" s="42"/>
      <c r="AS81" s="42"/>
      <c r="AT81" s="42"/>
      <c r="AU81" s="42"/>
      <c r="AV81" s="42"/>
      <c r="AW81" s="42"/>
      <c r="AX81" s="42"/>
      <c r="AY81" s="42"/>
      <c r="AZ81" s="42"/>
      <c r="BA81" s="42"/>
      <c r="BB81" s="42"/>
      <c r="BC81" s="42"/>
      <c r="BD81" s="42"/>
      <c r="BE81" s="42"/>
      <c r="BF81" s="43"/>
      <c r="BG81" s="41" t="s">
        <v>264</v>
      </c>
      <c r="BH81" s="42"/>
      <c r="BI81" s="42"/>
      <c r="BJ81" s="42"/>
      <c r="BK81" s="42"/>
      <c r="BL81" s="42"/>
      <c r="BM81" s="42"/>
      <c r="BN81" s="42"/>
      <c r="BO81" s="42"/>
      <c r="BP81" s="42"/>
      <c r="BQ81" s="42"/>
      <c r="BR81" s="42"/>
      <c r="BS81" s="42"/>
      <c r="BT81" s="42"/>
      <c r="BU81" s="42"/>
      <c r="BV81" s="42"/>
      <c r="BW81" s="42"/>
      <c r="BX81" s="42"/>
      <c r="BY81" s="43"/>
    </row>
    <row r="82" spans="1:79" ht="51.75" customHeight="1">
      <c r="A82" s="80"/>
      <c r="B82" s="81"/>
      <c r="C82" s="81"/>
      <c r="D82" s="81"/>
      <c r="E82" s="82"/>
      <c r="F82" s="55"/>
      <c r="G82" s="55"/>
      <c r="H82" s="55"/>
      <c r="I82" s="55"/>
      <c r="J82" s="55"/>
      <c r="K82" s="55"/>
      <c r="L82" s="55"/>
      <c r="M82" s="55"/>
      <c r="N82" s="55"/>
      <c r="O82" s="55"/>
      <c r="P82" s="55"/>
      <c r="Q82" s="55"/>
      <c r="R82" s="55"/>
      <c r="S82" s="55"/>
      <c r="T82" s="55"/>
      <c r="U82" s="41" t="s">
        <v>4</v>
      </c>
      <c r="V82" s="42"/>
      <c r="W82" s="42"/>
      <c r="X82" s="42"/>
      <c r="Y82" s="43"/>
      <c r="Z82" s="41" t="s">
        <v>3</v>
      </c>
      <c r="AA82" s="42"/>
      <c r="AB82" s="42"/>
      <c r="AC82" s="42"/>
      <c r="AD82" s="43"/>
      <c r="AE82" s="44" t="s">
        <v>116</v>
      </c>
      <c r="AF82" s="45"/>
      <c r="AG82" s="45"/>
      <c r="AH82" s="46"/>
      <c r="AI82" s="41" t="s">
        <v>5</v>
      </c>
      <c r="AJ82" s="42"/>
      <c r="AK82" s="42"/>
      <c r="AL82" s="42"/>
      <c r="AM82" s="43"/>
      <c r="AN82" s="41" t="s">
        <v>4</v>
      </c>
      <c r="AO82" s="42"/>
      <c r="AP82" s="42"/>
      <c r="AQ82" s="42"/>
      <c r="AR82" s="43"/>
      <c r="AS82" s="41" t="s">
        <v>3</v>
      </c>
      <c r="AT82" s="42"/>
      <c r="AU82" s="42"/>
      <c r="AV82" s="42"/>
      <c r="AW82" s="43"/>
      <c r="AX82" s="44" t="s">
        <v>116</v>
      </c>
      <c r="AY82" s="45"/>
      <c r="AZ82" s="45"/>
      <c r="BA82" s="46"/>
      <c r="BB82" s="41" t="s">
        <v>96</v>
      </c>
      <c r="BC82" s="42"/>
      <c r="BD82" s="42"/>
      <c r="BE82" s="42"/>
      <c r="BF82" s="43"/>
      <c r="BG82" s="41" t="s">
        <v>4</v>
      </c>
      <c r="BH82" s="42"/>
      <c r="BI82" s="42"/>
      <c r="BJ82" s="42"/>
      <c r="BK82" s="43"/>
      <c r="BL82" s="41" t="s">
        <v>3</v>
      </c>
      <c r="BM82" s="42"/>
      <c r="BN82" s="42"/>
      <c r="BO82" s="42"/>
      <c r="BP82" s="43"/>
      <c r="BQ82" s="44" t="s">
        <v>116</v>
      </c>
      <c r="BR82" s="45"/>
      <c r="BS82" s="45"/>
      <c r="BT82" s="46"/>
      <c r="BU82" s="55" t="s">
        <v>97</v>
      </c>
      <c r="BV82" s="55"/>
      <c r="BW82" s="55"/>
      <c r="BX82" s="55"/>
      <c r="BY82" s="55"/>
    </row>
    <row r="83" spans="1:79" ht="15" customHeight="1">
      <c r="A83" s="41">
        <v>1</v>
      </c>
      <c r="B83" s="42"/>
      <c r="C83" s="42"/>
      <c r="D83" s="42"/>
      <c r="E83" s="43"/>
      <c r="F83" s="41">
        <v>2</v>
      </c>
      <c r="G83" s="42"/>
      <c r="H83" s="42"/>
      <c r="I83" s="42"/>
      <c r="J83" s="42"/>
      <c r="K83" s="42"/>
      <c r="L83" s="42"/>
      <c r="M83" s="42"/>
      <c r="N83" s="42"/>
      <c r="O83" s="42"/>
      <c r="P83" s="42"/>
      <c r="Q83" s="42"/>
      <c r="R83" s="42"/>
      <c r="S83" s="42"/>
      <c r="T83" s="43"/>
      <c r="U83" s="41">
        <v>3</v>
      </c>
      <c r="V83" s="42"/>
      <c r="W83" s="42"/>
      <c r="X83" s="42"/>
      <c r="Y83" s="43"/>
      <c r="Z83" s="41">
        <v>4</v>
      </c>
      <c r="AA83" s="42"/>
      <c r="AB83" s="42"/>
      <c r="AC83" s="42"/>
      <c r="AD83" s="43"/>
      <c r="AE83" s="41">
        <v>5</v>
      </c>
      <c r="AF83" s="42"/>
      <c r="AG83" s="42"/>
      <c r="AH83" s="43"/>
      <c r="AI83" s="41">
        <v>6</v>
      </c>
      <c r="AJ83" s="42"/>
      <c r="AK83" s="42"/>
      <c r="AL83" s="42"/>
      <c r="AM83" s="43"/>
      <c r="AN83" s="41">
        <v>7</v>
      </c>
      <c r="AO83" s="42"/>
      <c r="AP83" s="42"/>
      <c r="AQ83" s="42"/>
      <c r="AR83" s="43"/>
      <c r="AS83" s="41">
        <v>8</v>
      </c>
      <c r="AT83" s="42"/>
      <c r="AU83" s="42"/>
      <c r="AV83" s="42"/>
      <c r="AW83" s="43"/>
      <c r="AX83" s="41">
        <v>9</v>
      </c>
      <c r="AY83" s="42"/>
      <c r="AZ83" s="42"/>
      <c r="BA83" s="43"/>
      <c r="BB83" s="41">
        <v>10</v>
      </c>
      <c r="BC83" s="42"/>
      <c r="BD83" s="42"/>
      <c r="BE83" s="42"/>
      <c r="BF83" s="43"/>
      <c r="BG83" s="41">
        <v>11</v>
      </c>
      <c r="BH83" s="42"/>
      <c r="BI83" s="42"/>
      <c r="BJ83" s="42"/>
      <c r="BK83" s="43"/>
      <c r="BL83" s="41">
        <v>12</v>
      </c>
      <c r="BM83" s="42"/>
      <c r="BN83" s="42"/>
      <c r="BO83" s="42"/>
      <c r="BP83" s="43"/>
      <c r="BQ83" s="41">
        <v>13</v>
      </c>
      <c r="BR83" s="42"/>
      <c r="BS83" s="42"/>
      <c r="BT83" s="43"/>
      <c r="BU83" s="55">
        <v>14</v>
      </c>
      <c r="BV83" s="55"/>
      <c r="BW83" s="55"/>
      <c r="BX83" s="55"/>
      <c r="BY83" s="55"/>
    </row>
    <row r="84" spans="1:79" s="1" customFormat="1" ht="13.5" hidden="1" customHeight="1">
      <c r="A84" s="69" t="s">
        <v>64</v>
      </c>
      <c r="B84" s="70"/>
      <c r="C84" s="70"/>
      <c r="D84" s="70"/>
      <c r="E84" s="71"/>
      <c r="F84" s="69" t="s">
        <v>57</v>
      </c>
      <c r="G84" s="70"/>
      <c r="H84" s="70"/>
      <c r="I84" s="70"/>
      <c r="J84" s="70"/>
      <c r="K84" s="70"/>
      <c r="L84" s="70"/>
      <c r="M84" s="70"/>
      <c r="N84" s="70"/>
      <c r="O84" s="70"/>
      <c r="P84" s="70"/>
      <c r="Q84" s="70"/>
      <c r="R84" s="70"/>
      <c r="S84" s="70"/>
      <c r="T84" s="71"/>
      <c r="U84" s="69" t="s">
        <v>65</v>
      </c>
      <c r="V84" s="70"/>
      <c r="W84" s="70"/>
      <c r="X84" s="70"/>
      <c r="Y84" s="71"/>
      <c r="Z84" s="69" t="s">
        <v>66</v>
      </c>
      <c r="AA84" s="70"/>
      <c r="AB84" s="70"/>
      <c r="AC84" s="70"/>
      <c r="AD84" s="71"/>
      <c r="AE84" s="69" t="s">
        <v>91</v>
      </c>
      <c r="AF84" s="70"/>
      <c r="AG84" s="70"/>
      <c r="AH84" s="71"/>
      <c r="AI84" s="56" t="s">
        <v>170</v>
      </c>
      <c r="AJ84" s="57"/>
      <c r="AK84" s="57"/>
      <c r="AL84" s="57"/>
      <c r="AM84" s="58"/>
      <c r="AN84" s="69" t="s">
        <v>67</v>
      </c>
      <c r="AO84" s="70"/>
      <c r="AP84" s="70"/>
      <c r="AQ84" s="70"/>
      <c r="AR84" s="71"/>
      <c r="AS84" s="69" t="s">
        <v>68</v>
      </c>
      <c r="AT84" s="70"/>
      <c r="AU84" s="70"/>
      <c r="AV84" s="70"/>
      <c r="AW84" s="71"/>
      <c r="AX84" s="69" t="s">
        <v>92</v>
      </c>
      <c r="AY84" s="70"/>
      <c r="AZ84" s="70"/>
      <c r="BA84" s="71"/>
      <c r="BB84" s="56" t="s">
        <v>170</v>
      </c>
      <c r="BC84" s="57"/>
      <c r="BD84" s="57"/>
      <c r="BE84" s="57"/>
      <c r="BF84" s="58"/>
      <c r="BG84" s="69" t="s">
        <v>58</v>
      </c>
      <c r="BH84" s="70"/>
      <c r="BI84" s="70"/>
      <c r="BJ84" s="70"/>
      <c r="BK84" s="71"/>
      <c r="BL84" s="69" t="s">
        <v>59</v>
      </c>
      <c r="BM84" s="70"/>
      <c r="BN84" s="70"/>
      <c r="BO84" s="70"/>
      <c r="BP84" s="71"/>
      <c r="BQ84" s="69" t="s">
        <v>93</v>
      </c>
      <c r="BR84" s="70"/>
      <c r="BS84" s="70"/>
      <c r="BT84" s="71"/>
      <c r="BU84" s="83" t="s">
        <v>170</v>
      </c>
      <c r="BV84" s="83"/>
      <c r="BW84" s="83"/>
      <c r="BX84" s="83"/>
      <c r="BY84" s="83"/>
      <c r="CA84" t="s">
        <v>27</v>
      </c>
    </row>
    <row r="85" spans="1:79" s="6" customFormat="1" ht="12.75" customHeight="1">
      <c r="A85" s="87"/>
      <c r="B85" s="88"/>
      <c r="C85" s="88"/>
      <c r="D85" s="88"/>
      <c r="E85" s="89"/>
      <c r="F85" s="87" t="s">
        <v>147</v>
      </c>
      <c r="G85" s="88"/>
      <c r="H85" s="88"/>
      <c r="I85" s="88"/>
      <c r="J85" s="88"/>
      <c r="K85" s="88"/>
      <c r="L85" s="88"/>
      <c r="M85" s="88"/>
      <c r="N85" s="88"/>
      <c r="O85" s="88"/>
      <c r="P85" s="88"/>
      <c r="Q85" s="88"/>
      <c r="R85" s="88"/>
      <c r="S85" s="88"/>
      <c r="T85" s="89"/>
      <c r="U85" s="84"/>
      <c r="V85" s="85"/>
      <c r="W85" s="85"/>
      <c r="X85" s="85"/>
      <c r="Y85" s="86"/>
      <c r="Z85" s="84"/>
      <c r="AA85" s="85"/>
      <c r="AB85" s="85"/>
      <c r="AC85" s="85"/>
      <c r="AD85" s="86"/>
      <c r="AE85" s="84"/>
      <c r="AF85" s="85"/>
      <c r="AG85" s="85"/>
      <c r="AH85" s="86"/>
      <c r="AI85" s="84">
        <f>IF(ISNUMBER(U85),U85,0)+IF(ISNUMBER(Z85),Z85,0)</f>
        <v>0</v>
      </c>
      <c r="AJ85" s="85"/>
      <c r="AK85" s="85"/>
      <c r="AL85" s="85"/>
      <c r="AM85" s="86"/>
      <c r="AN85" s="84"/>
      <c r="AO85" s="85"/>
      <c r="AP85" s="85"/>
      <c r="AQ85" s="85"/>
      <c r="AR85" s="86"/>
      <c r="AS85" s="84"/>
      <c r="AT85" s="85"/>
      <c r="AU85" s="85"/>
      <c r="AV85" s="85"/>
      <c r="AW85" s="86"/>
      <c r="AX85" s="84"/>
      <c r="AY85" s="85"/>
      <c r="AZ85" s="85"/>
      <c r="BA85" s="86"/>
      <c r="BB85" s="84">
        <f>IF(ISNUMBER(AN85),AN85,0)+IF(ISNUMBER(AS85),AS85,0)</f>
        <v>0</v>
      </c>
      <c r="BC85" s="85"/>
      <c r="BD85" s="85"/>
      <c r="BE85" s="85"/>
      <c r="BF85" s="86"/>
      <c r="BG85" s="84"/>
      <c r="BH85" s="85"/>
      <c r="BI85" s="85"/>
      <c r="BJ85" s="85"/>
      <c r="BK85" s="86"/>
      <c r="BL85" s="84"/>
      <c r="BM85" s="85"/>
      <c r="BN85" s="85"/>
      <c r="BO85" s="85"/>
      <c r="BP85" s="86"/>
      <c r="BQ85" s="84"/>
      <c r="BR85" s="85"/>
      <c r="BS85" s="85"/>
      <c r="BT85" s="86"/>
      <c r="BU85" s="84">
        <f>IF(ISNUMBER(BG85),BG85,0)+IF(ISNUMBER(BL85),BL85,0)</f>
        <v>0</v>
      </c>
      <c r="BV85" s="85"/>
      <c r="BW85" s="85"/>
      <c r="BX85" s="85"/>
      <c r="BY85" s="86"/>
      <c r="CA85" s="6" t="s">
        <v>28</v>
      </c>
    </row>
    <row r="87" spans="1:79" ht="14.25" customHeight="1">
      <c r="A87" s="34" t="s">
        <v>281</v>
      </c>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row>
    <row r="88" spans="1:79" ht="15" customHeight="1">
      <c r="A88" s="75" t="s">
        <v>253</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row>
    <row r="89" spans="1:79" ht="23.1" customHeight="1">
      <c r="A89" s="77" t="s">
        <v>118</v>
      </c>
      <c r="B89" s="78"/>
      <c r="C89" s="78"/>
      <c r="D89" s="79"/>
      <c r="E89" s="49" t="s">
        <v>19</v>
      </c>
      <c r="F89" s="50"/>
      <c r="G89" s="50"/>
      <c r="H89" s="50"/>
      <c r="I89" s="50"/>
      <c r="J89" s="50"/>
      <c r="K89" s="50"/>
      <c r="L89" s="50"/>
      <c r="M89" s="50"/>
      <c r="N89" s="50"/>
      <c r="O89" s="50"/>
      <c r="P89" s="50"/>
      <c r="Q89" s="50"/>
      <c r="R89" s="50"/>
      <c r="S89" s="50"/>
      <c r="T89" s="50"/>
      <c r="U89" s="50"/>
      <c r="V89" s="50"/>
      <c r="W89" s="51"/>
      <c r="X89" s="41" t="s">
        <v>275</v>
      </c>
      <c r="Y89" s="42"/>
      <c r="Z89" s="42"/>
      <c r="AA89" s="42"/>
      <c r="AB89" s="42"/>
      <c r="AC89" s="42"/>
      <c r="AD89" s="42"/>
      <c r="AE89" s="42"/>
      <c r="AF89" s="42"/>
      <c r="AG89" s="42"/>
      <c r="AH89" s="42"/>
      <c r="AI89" s="42"/>
      <c r="AJ89" s="42"/>
      <c r="AK89" s="42"/>
      <c r="AL89" s="42"/>
      <c r="AM89" s="42"/>
      <c r="AN89" s="42"/>
      <c r="AO89" s="42"/>
      <c r="AP89" s="42"/>
      <c r="AQ89" s="43"/>
      <c r="AR89" s="55" t="s">
        <v>280</v>
      </c>
      <c r="AS89" s="55"/>
      <c r="AT89" s="55"/>
      <c r="AU89" s="55"/>
      <c r="AV89" s="55"/>
      <c r="AW89" s="55"/>
      <c r="AX89" s="55"/>
      <c r="AY89" s="55"/>
      <c r="AZ89" s="55"/>
      <c r="BA89" s="55"/>
      <c r="BB89" s="55"/>
      <c r="BC89" s="55"/>
      <c r="BD89" s="55"/>
      <c r="BE89" s="55"/>
      <c r="BF89" s="55"/>
      <c r="BG89" s="55"/>
      <c r="BH89" s="55"/>
      <c r="BI89" s="55"/>
      <c r="BJ89" s="55"/>
      <c r="BK89" s="55"/>
    </row>
    <row r="90" spans="1:79" ht="48.75" customHeight="1">
      <c r="A90" s="80"/>
      <c r="B90" s="81"/>
      <c r="C90" s="81"/>
      <c r="D90" s="82"/>
      <c r="E90" s="52"/>
      <c r="F90" s="53"/>
      <c r="G90" s="53"/>
      <c r="H90" s="53"/>
      <c r="I90" s="53"/>
      <c r="J90" s="53"/>
      <c r="K90" s="53"/>
      <c r="L90" s="53"/>
      <c r="M90" s="53"/>
      <c r="N90" s="53"/>
      <c r="O90" s="53"/>
      <c r="P90" s="53"/>
      <c r="Q90" s="53"/>
      <c r="R90" s="53"/>
      <c r="S90" s="53"/>
      <c r="T90" s="53"/>
      <c r="U90" s="53"/>
      <c r="V90" s="53"/>
      <c r="W90" s="54"/>
      <c r="X90" s="49" t="s">
        <v>4</v>
      </c>
      <c r="Y90" s="50"/>
      <c r="Z90" s="50"/>
      <c r="AA90" s="50"/>
      <c r="AB90" s="51"/>
      <c r="AC90" s="49" t="s">
        <v>3</v>
      </c>
      <c r="AD90" s="50"/>
      <c r="AE90" s="50"/>
      <c r="AF90" s="50"/>
      <c r="AG90" s="51"/>
      <c r="AH90" s="44" t="s">
        <v>116</v>
      </c>
      <c r="AI90" s="45"/>
      <c r="AJ90" s="45"/>
      <c r="AK90" s="45"/>
      <c r="AL90" s="46"/>
      <c r="AM90" s="41" t="s">
        <v>5</v>
      </c>
      <c r="AN90" s="42"/>
      <c r="AO90" s="42"/>
      <c r="AP90" s="42"/>
      <c r="AQ90" s="43"/>
      <c r="AR90" s="41" t="s">
        <v>4</v>
      </c>
      <c r="AS90" s="42"/>
      <c r="AT90" s="42"/>
      <c r="AU90" s="42"/>
      <c r="AV90" s="43"/>
      <c r="AW90" s="41" t="s">
        <v>3</v>
      </c>
      <c r="AX90" s="42"/>
      <c r="AY90" s="42"/>
      <c r="AZ90" s="42"/>
      <c r="BA90" s="43"/>
      <c r="BB90" s="44" t="s">
        <v>116</v>
      </c>
      <c r="BC90" s="45"/>
      <c r="BD90" s="45"/>
      <c r="BE90" s="45"/>
      <c r="BF90" s="46"/>
      <c r="BG90" s="41" t="s">
        <v>96</v>
      </c>
      <c r="BH90" s="42"/>
      <c r="BI90" s="42"/>
      <c r="BJ90" s="42"/>
      <c r="BK90" s="43"/>
    </row>
    <row r="91" spans="1:79" ht="12.75" customHeight="1">
      <c r="A91" s="41">
        <v>1</v>
      </c>
      <c r="B91" s="42"/>
      <c r="C91" s="42"/>
      <c r="D91" s="43"/>
      <c r="E91" s="41">
        <v>2</v>
      </c>
      <c r="F91" s="42"/>
      <c r="G91" s="42"/>
      <c r="H91" s="42"/>
      <c r="I91" s="42"/>
      <c r="J91" s="42"/>
      <c r="K91" s="42"/>
      <c r="L91" s="42"/>
      <c r="M91" s="42"/>
      <c r="N91" s="42"/>
      <c r="O91" s="42"/>
      <c r="P91" s="42"/>
      <c r="Q91" s="42"/>
      <c r="R91" s="42"/>
      <c r="S91" s="42"/>
      <c r="T91" s="42"/>
      <c r="U91" s="42"/>
      <c r="V91" s="42"/>
      <c r="W91" s="43"/>
      <c r="X91" s="41">
        <v>3</v>
      </c>
      <c r="Y91" s="42"/>
      <c r="Z91" s="42"/>
      <c r="AA91" s="42"/>
      <c r="AB91" s="43"/>
      <c r="AC91" s="41">
        <v>4</v>
      </c>
      <c r="AD91" s="42"/>
      <c r="AE91" s="42"/>
      <c r="AF91" s="42"/>
      <c r="AG91" s="43"/>
      <c r="AH91" s="41">
        <v>5</v>
      </c>
      <c r="AI91" s="42"/>
      <c r="AJ91" s="42"/>
      <c r="AK91" s="42"/>
      <c r="AL91" s="43"/>
      <c r="AM91" s="41">
        <v>6</v>
      </c>
      <c r="AN91" s="42"/>
      <c r="AO91" s="42"/>
      <c r="AP91" s="42"/>
      <c r="AQ91" s="43"/>
      <c r="AR91" s="41">
        <v>7</v>
      </c>
      <c r="AS91" s="42"/>
      <c r="AT91" s="42"/>
      <c r="AU91" s="42"/>
      <c r="AV91" s="43"/>
      <c r="AW91" s="41">
        <v>8</v>
      </c>
      <c r="AX91" s="42"/>
      <c r="AY91" s="42"/>
      <c r="AZ91" s="42"/>
      <c r="BA91" s="43"/>
      <c r="BB91" s="41">
        <v>9</v>
      </c>
      <c r="BC91" s="42"/>
      <c r="BD91" s="42"/>
      <c r="BE91" s="42"/>
      <c r="BF91" s="43"/>
      <c r="BG91" s="41">
        <v>10</v>
      </c>
      <c r="BH91" s="42"/>
      <c r="BI91" s="42"/>
      <c r="BJ91" s="42"/>
      <c r="BK91" s="43"/>
    </row>
    <row r="92" spans="1:79" s="1" customFormat="1" ht="12.75" hidden="1" customHeight="1">
      <c r="A92" s="69" t="s">
        <v>64</v>
      </c>
      <c r="B92" s="70"/>
      <c r="C92" s="70"/>
      <c r="D92" s="71"/>
      <c r="E92" s="69" t="s">
        <v>57</v>
      </c>
      <c r="F92" s="70"/>
      <c r="G92" s="70"/>
      <c r="H92" s="70"/>
      <c r="I92" s="70"/>
      <c r="J92" s="70"/>
      <c r="K92" s="70"/>
      <c r="L92" s="70"/>
      <c r="M92" s="70"/>
      <c r="N92" s="70"/>
      <c r="O92" s="70"/>
      <c r="P92" s="70"/>
      <c r="Q92" s="70"/>
      <c r="R92" s="70"/>
      <c r="S92" s="70"/>
      <c r="T92" s="70"/>
      <c r="U92" s="70"/>
      <c r="V92" s="70"/>
      <c r="W92" s="71"/>
      <c r="X92" s="90" t="s">
        <v>60</v>
      </c>
      <c r="Y92" s="91"/>
      <c r="Z92" s="91"/>
      <c r="AA92" s="91"/>
      <c r="AB92" s="92"/>
      <c r="AC92" s="90" t="s">
        <v>61</v>
      </c>
      <c r="AD92" s="91"/>
      <c r="AE92" s="91"/>
      <c r="AF92" s="91"/>
      <c r="AG92" s="92"/>
      <c r="AH92" s="69" t="s">
        <v>94</v>
      </c>
      <c r="AI92" s="70"/>
      <c r="AJ92" s="70"/>
      <c r="AK92" s="70"/>
      <c r="AL92" s="71"/>
      <c r="AM92" s="56" t="s">
        <v>171</v>
      </c>
      <c r="AN92" s="57"/>
      <c r="AO92" s="57"/>
      <c r="AP92" s="57"/>
      <c r="AQ92" s="58"/>
      <c r="AR92" s="69" t="s">
        <v>62</v>
      </c>
      <c r="AS92" s="70"/>
      <c r="AT92" s="70"/>
      <c r="AU92" s="70"/>
      <c r="AV92" s="71"/>
      <c r="AW92" s="69" t="s">
        <v>63</v>
      </c>
      <c r="AX92" s="70"/>
      <c r="AY92" s="70"/>
      <c r="AZ92" s="70"/>
      <c r="BA92" s="71"/>
      <c r="BB92" s="69" t="s">
        <v>95</v>
      </c>
      <c r="BC92" s="70"/>
      <c r="BD92" s="70"/>
      <c r="BE92" s="70"/>
      <c r="BF92" s="71"/>
      <c r="BG92" s="56" t="s">
        <v>171</v>
      </c>
      <c r="BH92" s="57"/>
      <c r="BI92" s="57"/>
      <c r="BJ92" s="57"/>
      <c r="BK92" s="58"/>
      <c r="CA92" t="s">
        <v>29</v>
      </c>
    </row>
    <row r="93" spans="1:79" s="25" customFormat="1" ht="12.75" customHeight="1">
      <c r="A93" s="59">
        <v>2111</v>
      </c>
      <c r="B93" s="60"/>
      <c r="C93" s="60"/>
      <c r="D93" s="61"/>
      <c r="E93" s="62" t="s">
        <v>180</v>
      </c>
      <c r="F93" s="63"/>
      <c r="G93" s="63"/>
      <c r="H93" s="63"/>
      <c r="I93" s="63"/>
      <c r="J93" s="63"/>
      <c r="K93" s="63"/>
      <c r="L93" s="63"/>
      <c r="M93" s="63"/>
      <c r="N93" s="63"/>
      <c r="O93" s="63"/>
      <c r="P93" s="63"/>
      <c r="Q93" s="63"/>
      <c r="R93" s="63"/>
      <c r="S93" s="63"/>
      <c r="T93" s="63"/>
      <c r="U93" s="63"/>
      <c r="V93" s="63"/>
      <c r="W93" s="64"/>
      <c r="X93" s="66">
        <v>7882887</v>
      </c>
      <c r="Y93" s="67"/>
      <c r="Z93" s="67"/>
      <c r="AA93" s="67"/>
      <c r="AB93" s="68"/>
      <c r="AC93" s="66">
        <v>5686</v>
      </c>
      <c r="AD93" s="67"/>
      <c r="AE93" s="67"/>
      <c r="AF93" s="67"/>
      <c r="AG93" s="68"/>
      <c r="AH93" s="66">
        <v>0</v>
      </c>
      <c r="AI93" s="67"/>
      <c r="AJ93" s="67"/>
      <c r="AK93" s="67"/>
      <c r="AL93" s="68"/>
      <c r="AM93" s="66">
        <f t="shared" ref="AM93:AM108" si="8">IF(ISNUMBER(X93),X93,0)+IF(ISNUMBER(AC93),AC93,0)</f>
        <v>7888573</v>
      </c>
      <c r="AN93" s="67"/>
      <c r="AO93" s="67"/>
      <c r="AP93" s="67"/>
      <c r="AQ93" s="68"/>
      <c r="AR93" s="66">
        <v>8410840</v>
      </c>
      <c r="AS93" s="67"/>
      <c r="AT93" s="67"/>
      <c r="AU93" s="67"/>
      <c r="AV93" s="68"/>
      <c r="AW93" s="66">
        <v>6043</v>
      </c>
      <c r="AX93" s="67"/>
      <c r="AY93" s="67"/>
      <c r="AZ93" s="67"/>
      <c r="BA93" s="68"/>
      <c r="BB93" s="66">
        <v>0</v>
      </c>
      <c r="BC93" s="67"/>
      <c r="BD93" s="67"/>
      <c r="BE93" s="67"/>
      <c r="BF93" s="68"/>
      <c r="BG93" s="65">
        <f t="shared" ref="BG93:BG108" si="9">IF(ISNUMBER(AR93),AR93,0)+IF(ISNUMBER(AW93),AW93,0)</f>
        <v>8416883</v>
      </c>
      <c r="BH93" s="65"/>
      <c r="BI93" s="65"/>
      <c r="BJ93" s="65"/>
      <c r="BK93" s="65"/>
      <c r="CA93" s="25" t="s">
        <v>30</v>
      </c>
    </row>
    <row r="94" spans="1:79" s="25" customFormat="1" ht="12.75" customHeight="1">
      <c r="A94" s="59">
        <v>2120</v>
      </c>
      <c r="B94" s="60"/>
      <c r="C94" s="60"/>
      <c r="D94" s="61"/>
      <c r="E94" s="62" t="s">
        <v>181</v>
      </c>
      <c r="F94" s="63"/>
      <c r="G94" s="63"/>
      <c r="H94" s="63"/>
      <c r="I94" s="63"/>
      <c r="J94" s="63"/>
      <c r="K94" s="63"/>
      <c r="L94" s="63"/>
      <c r="M94" s="63"/>
      <c r="N94" s="63"/>
      <c r="O94" s="63"/>
      <c r="P94" s="63"/>
      <c r="Q94" s="63"/>
      <c r="R94" s="63"/>
      <c r="S94" s="63"/>
      <c r="T94" s="63"/>
      <c r="U94" s="63"/>
      <c r="V94" s="63"/>
      <c r="W94" s="64"/>
      <c r="X94" s="66">
        <v>1734235</v>
      </c>
      <c r="Y94" s="67"/>
      <c r="Z94" s="67"/>
      <c r="AA94" s="67"/>
      <c r="AB94" s="68"/>
      <c r="AC94" s="66">
        <v>1251</v>
      </c>
      <c r="AD94" s="67"/>
      <c r="AE94" s="67"/>
      <c r="AF94" s="67"/>
      <c r="AG94" s="68"/>
      <c r="AH94" s="66">
        <v>0</v>
      </c>
      <c r="AI94" s="67"/>
      <c r="AJ94" s="67"/>
      <c r="AK94" s="67"/>
      <c r="AL94" s="68"/>
      <c r="AM94" s="66">
        <f t="shared" si="8"/>
        <v>1735486</v>
      </c>
      <c r="AN94" s="67"/>
      <c r="AO94" s="67"/>
      <c r="AP94" s="67"/>
      <c r="AQ94" s="68"/>
      <c r="AR94" s="66">
        <v>1850385</v>
      </c>
      <c r="AS94" s="67"/>
      <c r="AT94" s="67"/>
      <c r="AU94" s="67"/>
      <c r="AV94" s="68"/>
      <c r="AW94" s="66">
        <v>1329</v>
      </c>
      <c r="AX94" s="67"/>
      <c r="AY94" s="67"/>
      <c r="AZ94" s="67"/>
      <c r="BA94" s="68"/>
      <c r="BB94" s="66">
        <v>0</v>
      </c>
      <c r="BC94" s="67"/>
      <c r="BD94" s="67"/>
      <c r="BE94" s="67"/>
      <c r="BF94" s="68"/>
      <c r="BG94" s="65">
        <f t="shared" si="9"/>
        <v>1851714</v>
      </c>
      <c r="BH94" s="65"/>
      <c r="BI94" s="65"/>
      <c r="BJ94" s="65"/>
      <c r="BK94" s="65"/>
    </row>
    <row r="95" spans="1:79" s="25" customFormat="1" ht="12.75" customHeight="1">
      <c r="A95" s="59">
        <v>2210</v>
      </c>
      <c r="B95" s="60"/>
      <c r="C95" s="60"/>
      <c r="D95" s="61"/>
      <c r="E95" s="62" t="s">
        <v>182</v>
      </c>
      <c r="F95" s="63"/>
      <c r="G95" s="63"/>
      <c r="H95" s="63"/>
      <c r="I95" s="63"/>
      <c r="J95" s="63"/>
      <c r="K95" s="63"/>
      <c r="L95" s="63"/>
      <c r="M95" s="63"/>
      <c r="N95" s="63"/>
      <c r="O95" s="63"/>
      <c r="P95" s="63"/>
      <c r="Q95" s="63"/>
      <c r="R95" s="63"/>
      <c r="S95" s="63"/>
      <c r="T95" s="63"/>
      <c r="U95" s="63"/>
      <c r="V95" s="63"/>
      <c r="W95" s="64"/>
      <c r="X95" s="66">
        <v>143736</v>
      </c>
      <c r="Y95" s="67"/>
      <c r="Z95" s="67"/>
      <c r="AA95" s="67"/>
      <c r="AB95" s="68"/>
      <c r="AC95" s="66">
        <v>364</v>
      </c>
      <c r="AD95" s="67"/>
      <c r="AE95" s="67"/>
      <c r="AF95" s="67"/>
      <c r="AG95" s="68"/>
      <c r="AH95" s="66">
        <v>0</v>
      </c>
      <c r="AI95" s="67"/>
      <c r="AJ95" s="67"/>
      <c r="AK95" s="67"/>
      <c r="AL95" s="68"/>
      <c r="AM95" s="66">
        <f t="shared" si="8"/>
        <v>144100</v>
      </c>
      <c r="AN95" s="67"/>
      <c r="AO95" s="67"/>
      <c r="AP95" s="67"/>
      <c r="AQ95" s="68"/>
      <c r="AR95" s="66">
        <v>157622</v>
      </c>
      <c r="AS95" s="67"/>
      <c r="AT95" s="67"/>
      <c r="AU95" s="67"/>
      <c r="AV95" s="68"/>
      <c r="AW95" s="66">
        <v>364</v>
      </c>
      <c r="AX95" s="67"/>
      <c r="AY95" s="67"/>
      <c r="AZ95" s="67"/>
      <c r="BA95" s="68"/>
      <c r="BB95" s="66">
        <v>0</v>
      </c>
      <c r="BC95" s="67"/>
      <c r="BD95" s="67"/>
      <c r="BE95" s="67"/>
      <c r="BF95" s="68"/>
      <c r="BG95" s="65">
        <f t="shared" si="9"/>
        <v>157986</v>
      </c>
      <c r="BH95" s="65"/>
      <c r="BI95" s="65"/>
      <c r="BJ95" s="65"/>
      <c r="BK95" s="65"/>
    </row>
    <row r="96" spans="1:79" s="25" customFormat="1" ht="12.75" customHeight="1">
      <c r="A96" s="59">
        <v>2220</v>
      </c>
      <c r="B96" s="60"/>
      <c r="C96" s="60"/>
      <c r="D96" s="61"/>
      <c r="E96" s="62" t="s">
        <v>183</v>
      </c>
      <c r="F96" s="63"/>
      <c r="G96" s="63"/>
      <c r="H96" s="63"/>
      <c r="I96" s="63"/>
      <c r="J96" s="63"/>
      <c r="K96" s="63"/>
      <c r="L96" s="63"/>
      <c r="M96" s="63"/>
      <c r="N96" s="63"/>
      <c r="O96" s="63"/>
      <c r="P96" s="63"/>
      <c r="Q96" s="63"/>
      <c r="R96" s="63"/>
      <c r="S96" s="63"/>
      <c r="T96" s="63"/>
      <c r="U96" s="63"/>
      <c r="V96" s="63"/>
      <c r="W96" s="64"/>
      <c r="X96" s="66">
        <v>14085</v>
      </c>
      <c r="Y96" s="67"/>
      <c r="Z96" s="67"/>
      <c r="AA96" s="67"/>
      <c r="AB96" s="68"/>
      <c r="AC96" s="66">
        <v>0</v>
      </c>
      <c r="AD96" s="67"/>
      <c r="AE96" s="67"/>
      <c r="AF96" s="67"/>
      <c r="AG96" s="68"/>
      <c r="AH96" s="66">
        <v>0</v>
      </c>
      <c r="AI96" s="67"/>
      <c r="AJ96" s="67"/>
      <c r="AK96" s="67"/>
      <c r="AL96" s="68"/>
      <c r="AM96" s="66">
        <f t="shared" si="8"/>
        <v>14085</v>
      </c>
      <c r="AN96" s="67"/>
      <c r="AO96" s="67"/>
      <c r="AP96" s="67"/>
      <c r="AQ96" s="68"/>
      <c r="AR96" s="66">
        <v>14780</v>
      </c>
      <c r="AS96" s="67"/>
      <c r="AT96" s="67"/>
      <c r="AU96" s="67"/>
      <c r="AV96" s="68"/>
      <c r="AW96" s="66">
        <v>0</v>
      </c>
      <c r="AX96" s="67"/>
      <c r="AY96" s="67"/>
      <c r="AZ96" s="67"/>
      <c r="BA96" s="68"/>
      <c r="BB96" s="66">
        <v>0</v>
      </c>
      <c r="BC96" s="67"/>
      <c r="BD96" s="67"/>
      <c r="BE96" s="67"/>
      <c r="BF96" s="68"/>
      <c r="BG96" s="65">
        <f t="shared" si="9"/>
        <v>14780</v>
      </c>
      <c r="BH96" s="65"/>
      <c r="BI96" s="65"/>
      <c r="BJ96" s="65"/>
      <c r="BK96" s="65"/>
    </row>
    <row r="97" spans="1:64" s="25" customFormat="1" ht="12.75" customHeight="1">
      <c r="A97" s="59">
        <v>2230</v>
      </c>
      <c r="B97" s="60"/>
      <c r="C97" s="60"/>
      <c r="D97" s="61"/>
      <c r="E97" s="62" t="s">
        <v>184</v>
      </c>
      <c r="F97" s="63"/>
      <c r="G97" s="63"/>
      <c r="H97" s="63"/>
      <c r="I97" s="63"/>
      <c r="J97" s="63"/>
      <c r="K97" s="63"/>
      <c r="L97" s="63"/>
      <c r="M97" s="63"/>
      <c r="N97" s="63"/>
      <c r="O97" s="63"/>
      <c r="P97" s="63"/>
      <c r="Q97" s="63"/>
      <c r="R97" s="63"/>
      <c r="S97" s="63"/>
      <c r="T97" s="63"/>
      <c r="U97" s="63"/>
      <c r="V97" s="63"/>
      <c r="W97" s="64"/>
      <c r="X97" s="66">
        <v>167900</v>
      </c>
      <c r="Y97" s="67"/>
      <c r="Z97" s="67"/>
      <c r="AA97" s="67"/>
      <c r="AB97" s="68"/>
      <c r="AC97" s="66">
        <v>0</v>
      </c>
      <c r="AD97" s="67"/>
      <c r="AE97" s="67"/>
      <c r="AF97" s="67"/>
      <c r="AG97" s="68"/>
      <c r="AH97" s="66">
        <v>0</v>
      </c>
      <c r="AI97" s="67"/>
      <c r="AJ97" s="67"/>
      <c r="AK97" s="67"/>
      <c r="AL97" s="68"/>
      <c r="AM97" s="66">
        <f t="shared" si="8"/>
        <v>167900</v>
      </c>
      <c r="AN97" s="67"/>
      <c r="AO97" s="67"/>
      <c r="AP97" s="67"/>
      <c r="AQ97" s="68"/>
      <c r="AR97" s="66">
        <v>182500</v>
      </c>
      <c r="AS97" s="67"/>
      <c r="AT97" s="67"/>
      <c r="AU97" s="67"/>
      <c r="AV97" s="68"/>
      <c r="AW97" s="66">
        <v>0</v>
      </c>
      <c r="AX97" s="67"/>
      <c r="AY97" s="67"/>
      <c r="AZ97" s="67"/>
      <c r="BA97" s="68"/>
      <c r="BB97" s="66">
        <v>0</v>
      </c>
      <c r="BC97" s="67"/>
      <c r="BD97" s="67"/>
      <c r="BE97" s="67"/>
      <c r="BF97" s="68"/>
      <c r="BG97" s="65">
        <f t="shared" si="9"/>
        <v>182500</v>
      </c>
      <c r="BH97" s="65"/>
      <c r="BI97" s="65"/>
      <c r="BJ97" s="65"/>
      <c r="BK97" s="65"/>
    </row>
    <row r="98" spans="1:64" s="25" customFormat="1" ht="12.75" customHeight="1">
      <c r="A98" s="59">
        <v>2240</v>
      </c>
      <c r="B98" s="60"/>
      <c r="C98" s="60"/>
      <c r="D98" s="61"/>
      <c r="E98" s="62" t="s">
        <v>185</v>
      </c>
      <c r="F98" s="63"/>
      <c r="G98" s="63"/>
      <c r="H98" s="63"/>
      <c r="I98" s="63"/>
      <c r="J98" s="63"/>
      <c r="K98" s="63"/>
      <c r="L98" s="63"/>
      <c r="M98" s="63"/>
      <c r="N98" s="63"/>
      <c r="O98" s="63"/>
      <c r="P98" s="63"/>
      <c r="Q98" s="63"/>
      <c r="R98" s="63"/>
      <c r="S98" s="63"/>
      <c r="T98" s="63"/>
      <c r="U98" s="63"/>
      <c r="V98" s="63"/>
      <c r="W98" s="64"/>
      <c r="X98" s="66">
        <v>202463</v>
      </c>
      <c r="Y98" s="67"/>
      <c r="Z98" s="67"/>
      <c r="AA98" s="67"/>
      <c r="AB98" s="68"/>
      <c r="AC98" s="66">
        <v>360</v>
      </c>
      <c r="AD98" s="67"/>
      <c r="AE98" s="67"/>
      <c r="AF98" s="67"/>
      <c r="AG98" s="68"/>
      <c r="AH98" s="66">
        <v>0</v>
      </c>
      <c r="AI98" s="67"/>
      <c r="AJ98" s="67"/>
      <c r="AK98" s="67"/>
      <c r="AL98" s="68"/>
      <c r="AM98" s="66">
        <f t="shared" si="8"/>
        <v>202823</v>
      </c>
      <c r="AN98" s="67"/>
      <c r="AO98" s="67"/>
      <c r="AP98" s="67"/>
      <c r="AQ98" s="68"/>
      <c r="AR98" s="66">
        <v>185552</v>
      </c>
      <c r="AS98" s="67"/>
      <c r="AT98" s="67"/>
      <c r="AU98" s="67"/>
      <c r="AV98" s="68"/>
      <c r="AW98" s="66">
        <v>375</v>
      </c>
      <c r="AX98" s="67"/>
      <c r="AY98" s="67"/>
      <c r="AZ98" s="67"/>
      <c r="BA98" s="68"/>
      <c r="BB98" s="66">
        <v>0</v>
      </c>
      <c r="BC98" s="67"/>
      <c r="BD98" s="67"/>
      <c r="BE98" s="67"/>
      <c r="BF98" s="68"/>
      <c r="BG98" s="65">
        <f t="shared" si="9"/>
        <v>185927</v>
      </c>
      <c r="BH98" s="65"/>
      <c r="BI98" s="65"/>
      <c r="BJ98" s="65"/>
      <c r="BK98" s="65"/>
    </row>
    <row r="99" spans="1:64" s="25" customFormat="1" ht="12.75" customHeight="1">
      <c r="A99" s="59">
        <v>2250</v>
      </c>
      <c r="B99" s="60"/>
      <c r="C99" s="60"/>
      <c r="D99" s="61"/>
      <c r="E99" s="62" t="s">
        <v>186</v>
      </c>
      <c r="F99" s="63"/>
      <c r="G99" s="63"/>
      <c r="H99" s="63"/>
      <c r="I99" s="63"/>
      <c r="J99" s="63"/>
      <c r="K99" s="63"/>
      <c r="L99" s="63"/>
      <c r="M99" s="63"/>
      <c r="N99" s="63"/>
      <c r="O99" s="63"/>
      <c r="P99" s="63"/>
      <c r="Q99" s="63"/>
      <c r="R99" s="63"/>
      <c r="S99" s="63"/>
      <c r="T99" s="63"/>
      <c r="U99" s="63"/>
      <c r="V99" s="63"/>
      <c r="W99" s="64"/>
      <c r="X99" s="66">
        <v>12960</v>
      </c>
      <c r="Y99" s="67"/>
      <c r="Z99" s="67"/>
      <c r="AA99" s="67"/>
      <c r="AB99" s="68"/>
      <c r="AC99" s="66">
        <v>0</v>
      </c>
      <c r="AD99" s="67"/>
      <c r="AE99" s="67"/>
      <c r="AF99" s="67"/>
      <c r="AG99" s="68"/>
      <c r="AH99" s="66">
        <v>0</v>
      </c>
      <c r="AI99" s="67"/>
      <c r="AJ99" s="67"/>
      <c r="AK99" s="67"/>
      <c r="AL99" s="68"/>
      <c r="AM99" s="66">
        <f t="shared" si="8"/>
        <v>12960</v>
      </c>
      <c r="AN99" s="67"/>
      <c r="AO99" s="67"/>
      <c r="AP99" s="67"/>
      <c r="AQ99" s="68"/>
      <c r="AR99" s="66">
        <v>14400</v>
      </c>
      <c r="AS99" s="67"/>
      <c r="AT99" s="67"/>
      <c r="AU99" s="67"/>
      <c r="AV99" s="68"/>
      <c r="AW99" s="66">
        <v>0</v>
      </c>
      <c r="AX99" s="67"/>
      <c r="AY99" s="67"/>
      <c r="AZ99" s="67"/>
      <c r="BA99" s="68"/>
      <c r="BB99" s="66">
        <v>0</v>
      </c>
      <c r="BC99" s="67"/>
      <c r="BD99" s="67"/>
      <c r="BE99" s="67"/>
      <c r="BF99" s="68"/>
      <c r="BG99" s="65">
        <f t="shared" si="9"/>
        <v>14400</v>
      </c>
      <c r="BH99" s="65"/>
      <c r="BI99" s="65"/>
      <c r="BJ99" s="65"/>
      <c r="BK99" s="65"/>
    </row>
    <row r="100" spans="1:64" s="25" customFormat="1" ht="12.75" customHeight="1">
      <c r="A100" s="59">
        <v>2271</v>
      </c>
      <c r="B100" s="60"/>
      <c r="C100" s="60"/>
      <c r="D100" s="61"/>
      <c r="E100" s="62" t="s">
        <v>187</v>
      </c>
      <c r="F100" s="63"/>
      <c r="G100" s="63"/>
      <c r="H100" s="63"/>
      <c r="I100" s="63"/>
      <c r="J100" s="63"/>
      <c r="K100" s="63"/>
      <c r="L100" s="63"/>
      <c r="M100" s="63"/>
      <c r="N100" s="63"/>
      <c r="O100" s="63"/>
      <c r="P100" s="63"/>
      <c r="Q100" s="63"/>
      <c r="R100" s="63"/>
      <c r="S100" s="63"/>
      <c r="T100" s="63"/>
      <c r="U100" s="63"/>
      <c r="V100" s="63"/>
      <c r="W100" s="64"/>
      <c r="X100" s="66">
        <v>419717</v>
      </c>
      <c r="Y100" s="67"/>
      <c r="Z100" s="67"/>
      <c r="AA100" s="67"/>
      <c r="AB100" s="68"/>
      <c r="AC100" s="66">
        <v>179</v>
      </c>
      <c r="AD100" s="67"/>
      <c r="AE100" s="67"/>
      <c r="AF100" s="67"/>
      <c r="AG100" s="68"/>
      <c r="AH100" s="66">
        <v>0</v>
      </c>
      <c r="AI100" s="67"/>
      <c r="AJ100" s="67"/>
      <c r="AK100" s="67"/>
      <c r="AL100" s="68"/>
      <c r="AM100" s="66">
        <f t="shared" si="8"/>
        <v>419896</v>
      </c>
      <c r="AN100" s="67"/>
      <c r="AO100" s="67"/>
      <c r="AP100" s="67"/>
      <c r="AQ100" s="68"/>
      <c r="AR100" s="66">
        <v>419717</v>
      </c>
      <c r="AS100" s="67"/>
      <c r="AT100" s="67"/>
      <c r="AU100" s="67"/>
      <c r="AV100" s="68"/>
      <c r="AW100" s="66">
        <v>189</v>
      </c>
      <c r="AX100" s="67"/>
      <c r="AY100" s="67"/>
      <c r="AZ100" s="67"/>
      <c r="BA100" s="68"/>
      <c r="BB100" s="66">
        <v>0</v>
      </c>
      <c r="BC100" s="67"/>
      <c r="BD100" s="67"/>
      <c r="BE100" s="67"/>
      <c r="BF100" s="68"/>
      <c r="BG100" s="65">
        <f t="shared" si="9"/>
        <v>419906</v>
      </c>
      <c r="BH100" s="65"/>
      <c r="BI100" s="65"/>
      <c r="BJ100" s="65"/>
      <c r="BK100" s="65"/>
    </row>
    <row r="101" spans="1:64" s="25" customFormat="1" ht="12.75" customHeight="1">
      <c r="A101" s="59">
        <v>2272</v>
      </c>
      <c r="B101" s="60"/>
      <c r="C101" s="60"/>
      <c r="D101" s="61"/>
      <c r="E101" s="62" t="s">
        <v>188</v>
      </c>
      <c r="F101" s="63"/>
      <c r="G101" s="63"/>
      <c r="H101" s="63"/>
      <c r="I101" s="63"/>
      <c r="J101" s="63"/>
      <c r="K101" s="63"/>
      <c r="L101" s="63"/>
      <c r="M101" s="63"/>
      <c r="N101" s="63"/>
      <c r="O101" s="63"/>
      <c r="P101" s="63"/>
      <c r="Q101" s="63"/>
      <c r="R101" s="63"/>
      <c r="S101" s="63"/>
      <c r="T101" s="63"/>
      <c r="U101" s="63"/>
      <c r="V101" s="63"/>
      <c r="W101" s="64"/>
      <c r="X101" s="66">
        <v>36327</v>
      </c>
      <c r="Y101" s="67"/>
      <c r="Z101" s="67"/>
      <c r="AA101" s="67"/>
      <c r="AB101" s="68"/>
      <c r="AC101" s="66">
        <v>60</v>
      </c>
      <c r="AD101" s="67"/>
      <c r="AE101" s="67"/>
      <c r="AF101" s="67"/>
      <c r="AG101" s="68"/>
      <c r="AH101" s="66">
        <v>0</v>
      </c>
      <c r="AI101" s="67"/>
      <c r="AJ101" s="67"/>
      <c r="AK101" s="67"/>
      <c r="AL101" s="68"/>
      <c r="AM101" s="66">
        <f t="shared" si="8"/>
        <v>36387</v>
      </c>
      <c r="AN101" s="67"/>
      <c r="AO101" s="67"/>
      <c r="AP101" s="67"/>
      <c r="AQ101" s="68"/>
      <c r="AR101" s="66">
        <v>38141</v>
      </c>
      <c r="AS101" s="67"/>
      <c r="AT101" s="67"/>
      <c r="AU101" s="67"/>
      <c r="AV101" s="68"/>
      <c r="AW101" s="66">
        <v>70</v>
      </c>
      <c r="AX101" s="67"/>
      <c r="AY101" s="67"/>
      <c r="AZ101" s="67"/>
      <c r="BA101" s="68"/>
      <c r="BB101" s="66">
        <v>0</v>
      </c>
      <c r="BC101" s="67"/>
      <c r="BD101" s="67"/>
      <c r="BE101" s="67"/>
      <c r="BF101" s="68"/>
      <c r="BG101" s="65">
        <f t="shared" si="9"/>
        <v>38211</v>
      </c>
      <c r="BH101" s="65"/>
      <c r="BI101" s="65"/>
      <c r="BJ101" s="65"/>
      <c r="BK101" s="65"/>
    </row>
    <row r="102" spans="1:64" s="25" customFormat="1" ht="12.75" customHeight="1">
      <c r="A102" s="59">
        <v>2273</v>
      </c>
      <c r="B102" s="60"/>
      <c r="C102" s="60"/>
      <c r="D102" s="61"/>
      <c r="E102" s="62" t="s">
        <v>189</v>
      </c>
      <c r="F102" s="63"/>
      <c r="G102" s="63"/>
      <c r="H102" s="63"/>
      <c r="I102" s="63"/>
      <c r="J102" s="63"/>
      <c r="K102" s="63"/>
      <c r="L102" s="63"/>
      <c r="M102" s="63"/>
      <c r="N102" s="63"/>
      <c r="O102" s="63"/>
      <c r="P102" s="63"/>
      <c r="Q102" s="63"/>
      <c r="R102" s="63"/>
      <c r="S102" s="63"/>
      <c r="T102" s="63"/>
      <c r="U102" s="63"/>
      <c r="V102" s="63"/>
      <c r="W102" s="64"/>
      <c r="X102" s="66">
        <v>175373</v>
      </c>
      <c r="Y102" s="67"/>
      <c r="Z102" s="67"/>
      <c r="AA102" s="67"/>
      <c r="AB102" s="68"/>
      <c r="AC102" s="66">
        <v>80</v>
      </c>
      <c r="AD102" s="67"/>
      <c r="AE102" s="67"/>
      <c r="AF102" s="67"/>
      <c r="AG102" s="68"/>
      <c r="AH102" s="66">
        <v>0</v>
      </c>
      <c r="AI102" s="67"/>
      <c r="AJ102" s="67"/>
      <c r="AK102" s="67"/>
      <c r="AL102" s="68"/>
      <c r="AM102" s="66">
        <f t="shared" si="8"/>
        <v>175453</v>
      </c>
      <c r="AN102" s="67"/>
      <c r="AO102" s="67"/>
      <c r="AP102" s="67"/>
      <c r="AQ102" s="68"/>
      <c r="AR102" s="66">
        <v>184142</v>
      </c>
      <c r="AS102" s="67"/>
      <c r="AT102" s="67"/>
      <c r="AU102" s="67"/>
      <c r="AV102" s="68"/>
      <c r="AW102" s="66">
        <v>90</v>
      </c>
      <c r="AX102" s="67"/>
      <c r="AY102" s="67"/>
      <c r="AZ102" s="67"/>
      <c r="BA102" s="68"/>
      <c r="BB102" s="66">
        <v>0</v>
      </c>
      <c r="BC102" s="67"/>
      <c r="BD102" s="67"/>
      <c r="BE102" s="67"/>
      <c r="BF102" s="68"/>
      <c r="BG102" s="65">
        <f t="shared" si="9"/>
        <v>184232</v>
      </c>
      <c r="BH102" s="65"/>
      <c r="BI102" s="65"/>
      <c r="BJ102" s="65"/>
      <c r="BK102" s="65"/>
    </row>
    <row r="103" spans="1:64" s="25" customFormat="1" ht="12.75" customHeight="1">
      <c r="A103" s="59">
        <v>2275</v>
      </c>
      <c r="B103" s="60"/>
      <c r="C103" s="60"/>
      <c r="D103" s="61"/>
      <c r="E103" s="62" t="s">
        <v>190</v>
      </c>
      <c r="F103" s="63"/>
      <c r="G103" s="63"/>
      <c r="H103" s="63"/>
      <c r="I103" s="63"/>
      <c r="J103" s="63"/>
      <c r="K103" s="63"/>
      <c r="L103" s="63"/>
      <c r="M103" s="63"/>
      <c r="N103" s="63"/>
      <c r="O103" s="63"/>
      <c r="P103" s="63"/>
      <c r="Q103" s="63"/>
      <c r="R103" s="63"/>
      <c r="S103" s="63"/>
      <c r="T103" s="63"/>
      <c r="U103" s="63"/>
      <c r="V103" s="63"/>
      <c r="W103" s="64"/>
      <c r="X103" s="66">
        <v>3000</v>
      </c>
      <c r="Y103" s="67"/>
      <c r="Z103" s="67"/>
      <c r="AA103" s="67"/>
      <c r="AB103" s="68"/>
      <c r="AC103" s="66">
        <v>0</v>
      </c>
      <c r="AD103" s="67"/>
      <c r="AE103" s="67"/>
      <c r="AF103" s="67"/>
      <c r="AG103" s="68"/>
      <c r="AH103" s="66">
        <v>0</v>
      </c>
      <c r="AI103" s="67"/>
      <c r="AJ103" s="67"/>
      <c r="AK103" s="67"/>
      <c r="AL103" s="68"/>
      <c r="AM103" s="66">
        <f t="shared" si="8"/>
        <v>3000</v>
      </c>
      <c r="AN103" s="67"/>
      <c r="AO103" s="67"/>
      <c r="AP103" s="67"/>
      <c r="AQ103" s="68"/>
      <c r="AR103" s="66">
        <v>3180</v>
      </c>
      <c r="AS103" s="67"/>
      <c r="AT103" s="67"/>
      <c r="AU103" s="67"/>
      <c r="AV103" s="68"/>
      <c r="AW103" s="66">
        <v>0</v>
      </c>
      <c r="AX103" s="67"/>
      <c r="AY103" s="67"/>
      <c r="AZ103" s="67"/>
      <c r="BA103" s="68"/>
      <c r="BB103" s="66">
        <v>0</v>
      </c>
      <c r="BC103" s="67"/>
      <c r="BD103" s="67"/>
      <c r="BE103" s="67"/>
      <c r="BF103" s="68"/>
      <c r="BG103" s="65">
        <f t="shared" si="9"/>
        <v>3180</v>
      </c>
      <c r="BH103" s="65"/>
      <c r="BI103" s="65"/>
      <c r="BJ103" s="65"/>
      <c r="BK103" s="65"/>
    </row>
    <row r="104" spans="1:64" s="25" customFormat="1" ht="25.5" customHeight="1">
      <c r="A104" s="59">
        <v>2282</v>
      </c>
      <c r="B104" s="60"/>
      <c r="C104" s="60"/>
      <c r="D104" s="61"/>
      <c r="E104" s="62" t="s">
        <v>191</v>
      </c>
      <c r="F104" s="63"/>
      <c r="G104" s="63"/>
      <c r="H104" s="63"/>
      <c r="I104" s="63"/>
      <c r="J104" s="63"/>
      <c r="K104" s="63"/>
      <c r="L104" s="63"/>
      <c r="M104" s="63"/>
      <c r="N104" s="63"/>
      <c r="O104" s="63"/>
      <c r="P104" s="63"/>
      <c r="Q104" s="63"/>
      <c r="R104" s="63"/>
      <c r="S104" s="63"/>
      <c r="T104" s="63"/>
      <c r="U104" s="63"/>
      <c r="V104" s="63"/>
      <c r="W104" s="64"/>
      <c r="X104" s="66">
        <v>3480</v>
      </c>
      <c r="Y104" s="67"/>
      <c r="Z104" s="67"/>
      <c r="AA104" s="67"/>
      <c r="AB104" s="68"/>
      <c r="AC104" s="66">
        <v>0</v>
      </c>
      <c r="AD104" s="67"/>
      <c r="AE104" s="67"/>
      <c r="AF104" s="67"/>
      <c r="AG104" s="68"/>
      <c r="AH104" s="66">
        <v>0</v>
      </c>
      <c r="AI104" s="67"/>
      <c r="AJ104" s="67"/>
      <c r="AK104" s="67"/>
      <c r="AL104" s="68"/>
      <c r="AM104" s="66">
        <f t="shared" si="8"/>
        <v>3480</v>
      </c>
      <c r="AN104" s="67"/>
      <c r="AO104" s="67"/>
      <c r="AP104" s="67"/>
      <c r="AQ104" s="68"/>
      <c r="AR104" s="66">
        <v>3660</v>
      </c>
      <c r="AS104" s="67"/>
      <c r="AT104" s="67"/>
      <c r="AU104" s="67"/>
      <c r="AV104" s="68"/>
      <c r="AW104" s="66">
        <v>0</v>
      </c>
      <c r="AX104" s="67"/>
      <c r="AY104" s="67"/>
      <c r="AZ104" s="67"/>
      <c r="BA104" s="68"/>
      <c r="BB104" s="66">
        <v>0</v>
      </c>
      <c r="BC104" s="67"/>
      <c r="BD104" s="67"/>
      <c r="BE104" s="67"/>
      <c r="BF104" s="68"/>
      <c r="BG104" s="65">
        <f t="shared" si="9"/>
        <v>3660</v>
      </c>
      <c r="BH104" s="65"/>
      <c r="BI104" s="65"/>
      <c r="BJ104" s="65"/>
      <c r="BK104" s="65"/>
    </row>
    <row r="105" spans="1:64" s="25" customFormat="1" ht="12.75" customHeight="1">
      <c r="A105" s="59">
        <v>2730</v>
      </c>
      <c r="B105" s="60"/>
      <c r="C105" s="60"/>
      <c r="D105" s="61"/>
      <c r="E105" s="62" t="s">
        <v>192</v>
      </c>
      <c r="F105" s="63"/>
      <c r="G105" s="63"/>
      <c r="H105" s="63"/>
      <c r="I105" s="63"/>
      <c r="J105" s="63"/>
      <c r="K105" s="63"/>
      <c r="L105" s="63"/>
      <c r="M105" s="63"/>
      <c r="N105" s="63"/>
      <c r="O105" s="63"/>
      <c r="P105" s="63"/>
      <c r="Q105" s="63"/>
      <c r="R105" s="63"/>
      <c r="S105" s="63"/>
      <c r="T105" s="63"/>
      <c r="U105" s="63"/>
      <c r="V105" s="63"/>
      <c r="W105" s="64"/>
      <c r="X105" s="66">
        <v>4440</v>
      </c>
      <c r="Y105" s="67"/>
      <c r="Z105" s="67"/>
      <c r="AA105" s="67"/>
      <c r="AB105" s="68"/>
      <c r="AC105" s="66">
        <v>0</v>
      </c>
      <c r="AD105" s="67"/>
      <c r="AE105" s="67"/>
      <c r="AF105" s="67"/>
      <c r="AG105" s="68"/>
      <c r="AH105" s="66">
        <v>0</v>
      </c>
      <c r="AI105" s="67"/>
      <c r="AJ105" s="67"/>
      <c r="AK105" s="67"/>
      <c r="AL105" s="68"/>
      <c r="AM105" s="66">
        <f t="shared" si="8"/>
        <v>4440</v>
      </c>
      <c r="AN105" s="67"/>
      <c r="AO105" s="67"/>
      <c r="AP105" s="67"/>
      <c r="AQ105" s="68"/>
      <c r="AR105" s="66">
        <v>4680</v>
      </c>
      <c r="AS105" s="67"/>
      <c r="AT105" s="67"/>
      <c r="AU105" s="67"/>
      <c r="AV105" s="68"/>
      <c r="AW105" s="66">
        <v>0</v>
      </c>
      <c r="AX105" s="67"/>
      <c r="AY105" s="67"/>
      <c r="AZ105" s="67"/>
      <c r="BA105" s="68"/>
      <c r="BB105" s="66">
        <v>0</v>
      </c>
      <c r="BC105" s="67"/>
      <c r="BD105" s="67"/>
      <c r="BE105" s="67"/>
      <c r="BF105" s="68"/>
      <c r="BG105" s="65">
        <f t="shared" si="9"/>
        <v>4680</v>
      </c>
      <c r="BH105" s="65"/>
      <c r="BI105" s="65"/>
      <c r="BJ105" s="65"/>
      <c r="BK105" s="65"/>
    </row>
    <row r="106" spans="1:64" s="25" customFormat="1" ht="12.75" customHeight="1">
      <c r="A106" s="59">
        <v>2800</v>
      </c>
      <c r="B106" s="60"/>
      <c r="C106" s="60"/>
      <c r="D106" s="61"/>
      <c r="E106" s="62" t="s">
        <v>193</v>
      </c>
      <c r="F106" s="63"/>
      <c r="G106" s="63"/>
      <c r="H106" s="63"/>
      <c r="I106" s="63"/>
      <c r="J106" s="63"/>
      <c r="K106" s="63"/>
      <c r="L106" s="63"/>
      <c r="M106" s="63"/>
      <c r="N106" s="63"/>
      <c r="O106" s="63"/>
      <c r="P106" s="63"/>
      <c r="Q106" s="63"/>
      <c r="R106" s="63"/>
      <c r="S106" s="63"/>
      <c r="T106" s="63"/>
      <c r="U106" s="63"/>
      <c r="V106" s="63"/>
      <c r="W106" s="64"/>
      <c r="X106" s="66">
        <v>0</v>
      </c>
      <c r="Y106" s="67"/>
      <c r="Z106" s="67"/>
      <c r="AA106" s="67"/>
      <c r="AB106" s="68"/>
      <c r="AC106" s="66">
        <v>0</v>
      </c>
      <c r="AD106" s="67"/>
      <c r="AE106" s="67"/>
      <c r="AF106" s="67"/>
      <c r="AG106" s="68"/>
      <c r="AH106" s="66">
        <v>0</v>
      </c>
      <c r="AI106" s="67"/>
      <c r="AJ106" s="67"/>
      <c r="AK106" s="67"/>
      <c r="AL106" s="68"/>
      <c r="AM106" s="66">
        <f t="shared" si="8"/>
        <v>0</v>
      </c>
      <c r="AN106" s="67"/>
      <c r="AO106" s="67"/>
      <c r="AP106" s="67"/>
      <c r="AQ106" s="68"/>
      <c r="AR106" s="66">
        <v>0</v>
      </c>
      <c r="AS106" s="67"/>
      <c r="AT106" s="67"/>
      <c r="AU106" s="67"/>
      <c r="AV106" s="68"/>
      <c r="AW106" s="66">
        <v>0</v>
      </c>
      <c r="AX106" s="67"/>
      <c r="AY106" s="67"/>
      <c r="AZ106" s="67"/>
      <c r="BA106" s="68"/>
      <c r="BB106" s="66">
        <v>0</v>
      </c>
      <c r="BC106" s="67"/>
      <c r="BD106" s="67"/>
      <c r="BE106" s="67"/>
      <c r="BF106" s="68"/>
      <c r="BG106" s="65">
        <f t="shared" si="9"/>
        <v>0</v>
      </c>
      <c r="BH106" s="65"/>
      <c r="BI106" s="65"/>
      <c r="BJ106" s="65"/>
      <c r="BK106" s="65"/>
    </row>
    <row r="107" spans="1:64" s="25" customFormat="1" ht="25.5" customHeight="1">
      <c r="A107" s="59">
        <v>3110</v>
      </c>
      <c r="B107" s="60"/>
      <c r="C107" s="60"/>
      <c r="D107" s="61"/>
      <c r="E107" s="62" t="s">
        <v>194</v>
      </c>
      <c r="F107" s="63"/>
      <c r="G107" s="63"/>
      <c r="H107" s="63"/>
      <c r="I107" s="63"/>
      <c r="J107" s="63"/>
      <c r="K107" s="63"/>
      <c r="L107" s="63"/>
      <c r="M107" s="63"/>
      <c r="N107" s="63"/>
      <c r="O107" s="63"/>
      <c r="P107" s="63"/>
      <c r="Q107" s="63"/>
      <c r="R107" s="63"/>
      <c r="S107" s="63"/>
      <c r="T107" s="63"/>
      <c r="U107" s="63"/>
      <c r="V107" s="63"/>
      <c r="W107" s="64"/>
      <c r="X107" s="66">
        <v>0</v>
      </c>
      <c r="Y107" s="67"/>
      <c r="Z107" s="67"/>
      <c r="AA107" s="67"/>
      <c r="AB107" s="68"/>
      <c r="AC107" s="66">
        <v>0</v>
      </c>
      <c r="AD107" s="67"/>
      <c r="AE107" s="67"/>
      <c r="AF107" s="67"/>
      <c r="AG107" s="68"/>
      <c r="AH107" s="66">
        <v>0</v>
      </c>
      <c r="AI107" s="67"/>
      <c r="AJ107" s="67"/>
      <c r="AK107" s="67"/>
      <c r="AL107" s="68"/>
      <c r="AM107" s="66">
        <f t="shared" si="8"/>
        <v>0</v>
      </c>
      <c r="AN107" s="67"/>
      <c r="AO107" s="67"/>
      <c r="AP107" s="67"/>
      <c r="AQ107" s="68"/>
      <c r="AR107" s="66">
        <v>0</v>
      </c>
      <c r="AS107" s="67"/>
      <c r="AT107" s="67"/>
      <c r="AU107" s="67"/>
      <c r="AV107" s="68"/>
      <c r="AW107" s="66">
        <v>0</v>
      </c>
      <c r="AX107" s="67"/>
      <c r="AY107" s="67"/>
      <c r="AZ107" s="67"/>
      <c r="BA107" s="68"/>
      <c r="BB107" s="66">
        <v>0</v>
      </c>
      <c r="BC107" s="67"/>
      <c r="BD107" s="67"/>
      <c r="BE107" s="67"/>
      <c r="BF107" s="68"/>
      <c r="BG107" s="65">
        <f t="shared" si="9"/>
        <v>0</v>
      </c>
      <c r="BH107" s="65"/>
      <c r="BI107" s="65"/>
      <c r="BJ107" s="65"/>
      <c r="BK107" s="65"/>
    </row>
    <row r="108" spans="1:64" s="6" customFormat="1" ht="12.75" customHeight="1">
      <c r="A108" s="87"/>
      <c r="B108" s="88"/>
      <c r="C108" s="88"/>
      <c r="D108" s="89"/>
      <c r="E108" s="109" t="s">
        <v>147</v>
      </c>
      <c r="F108" s="110"/>
      <c r="G108" s="110"/>
      <c r="H108" s="110"/>
      <c r="I108" s="110"/>
      <c r="J108" s="110"/>
      <c r="K108" s="110"/>
      <c r="L108" s="110"/>
      <c r="M108" s="110"/>
      <c r="N108" s="110"/>
      <c r="O108" s="110"/>
      <c r="P108" s="110"/>
      <c r="Q108" s="110"/>
      <c r="R108" s="110"/>
      <c r="S108" s="110"/>
      <c r="T108" s="110"/>
      <c r="U108" s="110"/>
      <c r="V108" s="110"/>
      <c r="W108" s="111"/>
      <c r="X108" s="84">
        <v>10800603</v>
      </c>
      <c r="Y108" s="85"/>
      <c r="Z108" s="85"/>
      <c r="AA108" s="85"/>
      <c r="AB108" s="86"/>
      <c r="AC108" s="84">
        <v>7980</v>
      </c>
      <c r="AD108" s="85"/>
      <c r="AE108" s="85"/>
      <c r="AF108" s="85"/>
      <c r="AG108" s="86"/>
      <c r="AH108" s="84">
        <v>0</v>
      </c>
      <c r="AI108" s="85"/>
      <c r="AJ108" s="85"/>
      <c r="AK108" s="85"/>
      <c r="AL108" s="86"/>
      <c r="AM108" s="84">
        <f t="shared" si="8"/>
        <v>10808583</v>
      </c>
      <c r="AN108" s="85"/>
      <c r="AO108" s="85"/>
      <c r="AP108" s="85"/>
      <c r="AQ108" s="86"/>
      <c r="AR108" s="84">
        <v>11469599</v>
      </c>
      <c r="AS108" s="85"/>
      <c r="AT108" s="85"/>
      <c r="AU108" s="85"/>
      <c r="AV108" s="86"/>
      <c r="AW108" s="84">
        <v>8460</v>
      </c>
      <c r="AX108" s="85"/>
      <c r="AY108" s="85"/>
      <c r="AZ108" s="85"/>
      <c r="BA108" s="86"/>
      <c r="BB108" s="84">
        <v>0</v>
      </c>
      <c r="BC108" s="85"/>
      <c r="BD108" s="85"/>
      <c r="BE108" s="85"/>
      <c r="BF108" s="86"/>
      <c r="BG108" s="94">
        <f t="shared" si="9"/>
        <v>11478059</v>
      </c>
      <c r="BH108" s="94"/>
      <c r="BI108" s="94"/>
      <c r="BJ108" s="94"/>
      <c r="BK108" s="94"/>
    </row>
    <row r="110" spans="1:64" ht="14.25" customHeight="1">
      <c r="A110" s="34" t="s">
        <v>282</v>
      </c>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34"/>
      <c r="BJ110" s="34"/>
      <c r="BK110" s="34"/>
      <c r="BL110" s="34"/>
    </row>
    <row r="111" spans="1:64" ht="15" customHeight="1">
      <c r="A111" s="75" t="s">
        <v>253</v>
      </c>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row>
    <row r="112" spans="1:64" ht="23.1" customHeight="1">
      <c r="A112" s="77" t="s">
        <v>119</v>
      </c>
      <c r="B112" s="78"/>
      <c r="C112" s="78"/>
      <c r="D112" s="78"/>
      <c r="E112" s="79"/>
      <c r="F112" s="49" t="s">
        <v>19</v>
      </c>
      <c r="G112" s="50"/>
      <c r="H112" s="50"/>
      <c r="I112" s="50"/>
      <c r="J112" s="50"/>
      <c r="K112" s="50"/>
      <c r="L112" s="50"/>
      <c r="M112" s="50"/>
      <c r="N112" s="50"/>
      <c r="O112" s="50"/>
      <c r="P112" s="50"/>
      <c r="Q112" s="50"/>
      <c r="R112" s="50"/>
      <c r="S112" s="50"/>
      <c r="T112" s="50"/>
      <c r="U112" s="50"/>
      <c r="V112" s="50"/>
      <c r="W112" s="51"/>
      <c r="X112" s="55" t="s">
        <v>275</v>
      </c>
      <c r="Y112" s="55"/>
      <c r="Z112" s="55"/>
      <c r="AA112" s="55"/>
      <c r="AB112" s="55"/>
      <c r="AC112" s="55"/>
      <c r="AD112" s="55"/>
      <c r="AE112" s="55"/>
      <c r="AF112" s="55"/>
      <c r="AG112" s="55"/>
      <c r="AH112" s="55"/>
      <c r="AI112" s="55"/>
      <c r="AJ112" s="55"/>
      <c r="AK112" s="55"/>
      <c r="AL112" s="55"/>
      <c r="AM112" s="55"/>
      <c r="AN112" s="55"/>
      <c r="AO112" s="55"/>
      <c r="AP112" s="55"/>
      <c r="AQ112" s="55"/>
      <c r="AR112" s="41" t="s">
        <v>280</v>
      </c>
      <c r="AS112" s="42"/>
      <c r="AT112" s="42"/>
      <c r="AU112" s="42"/>
      <c r="AV112" s="42"/>
      <c r="AW112" s="42"/>
      <c r="AX112" s="42"/>
      <c r="AY112" s="42"/>
      <c r="AZ112" s="42"/>
      <c r="BA112" s="42"/>
      <c r="BB112" s="42"/>
      <c r="BC112" s="42"/>
      <c r="BD112" s="42"/>
      <c r="BE112" s="42"/>
      <c r="BF112" s="42"/>
      <c r="BG112" s="42"/>
      <c r="BH112" s="42"/>
      <c r="BI112" s="42"/>
      <c r="BJ112" s="42"/>
      <c r="BK112" s="43"/>
    </row>
    <row r="113" spans="1:79" ht="53.25" customHeight="1">
      <c r="A113" s="80"/>
      <c r="B113" s="81"/>
      <c r="C113" s="81"/>
      <c r="D113" s="81"/>
      <c r="E113" s="82"/>
      <c r="F113" s="52"/>
      <c r="G113" s="53"/>
      <c r="H113" s="53"/>
      <c r="I113" s="53"/>
      <c r="J113" s="53"/>
      <c r="K113" s="53"/>
      <c r="L113" s="53"/>
      <c r="M113" s="53"/>
      <c r="N113" s="53"/>
      <c r="O113" s="53"/>
      <c r="P113" s="53"/>
      <c r="Q113" s="53"/>
      <c r="R113" s="53"/>
      <c r="S113" s="53"/>
      <c r="T113" s="53"/>
      <c r="U113" s="53"/>
      <c r="V113" s="53"/>
      <c r="W113" s="54"/>
      <c r="X113" s="41" t="s">
        <v>4</v>
      </c>
      <c r="Y113" s="42"/>
      <c r="Z113" s="42"/>
      <c r="AA113" s="42"/>
      <c r="AB113" s="43"/>
      <c r="AC113" s="41" t="s">
        <v>3</v>
      </c>
      <c r="AD113" s="42"/>
      <c r="AE113" s="42"/>
      <c r="AF113" s="42"/>
      <c r="AG113" s="43"/>
      <c r="AH113" s="44" t="s">
        <v>116</v>
      </c>
      <c r="AI113" s="45"/>
      <c r="AJ113" s="45"/>
      <c r="AK113" s="45"/>
      <c r="AL113" s="46"/>
      <c r="AM113" s="41" t="s">
        <v>5</v>
      </c>
      <c r="AN113" s="42"/>
      <c r="AO113" s="42"/>
      <c r="AP113" s="42"/>
      <c r="AQ113" s="43"/>
      <c r="AR113" s="41" t="s">
        <v>4</v>
      </c>
      <c r="AS113" s="42"/>
      <c r="AT113" s="42"/>
      <c r="AU113" s="42"/>
      <c r="AV113" s="43"/>
      <c r="AW113" s="41" t="s">
        <v>3</v>
      </c>
      <c r="AX113" s="42"/>
      <c r="AY113" s="42"/>
      <c r="AZ113" s="42"/>
      <c r="BA113" s="43"/>
      <c r="BB113" s="93" t="s">
        <v>116</v>
      </c>
      <c r="BC113" s="93"/>
      <c r="BD113" s="93"/>
      <c r="BE113" s="93"/>
      <c r="BF113" s="93"/>
      <c r="BG113" s="41" t="s">
        <v>96</v>
      </c>
      <c r="BH113" s="42"/>
      <c r="BI113" s="42"/>
      <c r="BJ113" s="42"/>
      <c r="BK113" s="43"/>
    </row>
    <row r="114" spans="1:79" ht="15" customHeight="1">
      <c r="A114" s="41">
        <v>1</v>
      </c>
      <c r="B114" s="42"/>
      <c r="C114" s="42"/>
      <c r="D114" s="42"/>
      <c r="E114" s="43"/>
      <c r="F114" s="41">
        <v>2</v>
      </c>
      <c r="G114" s="42"/>
      <c r="H114" s="42"/>
      <c r="I114" s="42"/>
      <c r="J114" s="42"/>
      <c r="K114" s="42"/>
      <c r="L114" s="42"/>
      <c r="M114" s="42"/>
      <c r="N114" s="42"/>
      <c r="O114" s="42"/>
      <c r="P114" s="42"/>
      <c r="Q114" s="42"/>
      <c r="R114" s="42"/>
      <c r="S114" s="42"/>
      <c r="T114" s="42"/>
      <c r="U114" s="42"/>
      <c r="V114" s="42"/>
      <c r="W114" s="43"/>
      <c r="X114" s="41">
        <v>3</v>
      </c>
      <c r="Y114" s="42"/>
      <c r="Z114" s="42"/>
      <c r="AA114" s="42"/>
      <c r="AB114" s="43"/>
      <c r="AC114" s="41">
        <v>4</v>
      </c>
      <c r="AD114" s="42"/>
      <c r="AE114" s="42"/>
      <c r="AF114" s="42"/>
      <c r="AG114" s="43"/>
      <c r="AH114" s="41">
        <v>5</v>
      </c>
      <c r="AI114" s="42"/>
      <c r="AJ114" s="42"/>
      <c r="AK114" s="42"/>
      <c r="AL114" s="43"/>
      <c r="AM114" s="41">
        <v>6</v>
      </c>
      <c r="AN114" s="42"/>
      <c r="AO114" s="42"/>
      <c r="AP114" s="42"/>
      <c r="AQ114" s="43"/>
      <c r="AR114" s="41">
        <v>7</v>
      </c>
      <c r="AS114" s="42"/>
      <c r="AT114" s="42"/>
      <c r="AU114" s="42"/>
      <c r="AV114" s="43"/>
      <c r="AW114" s="41">
        <v>8</v>
      </c>
      <c r="AX114" s="42"/>
      <c r="AY114" s="42"/>
      <c r="AZ114" s="42"/>
      <c r="BA114" s="43"/>
      <c r="BB114" s="41">
        <v>9</v>
      </c>
      <c r="BC114" s="42"/>
      <c r="BD114" s="42"/>
      <c r="BE114" s="42"/>
      <c r="BF114" s="43"/>
      <c r="BG114" s="41">
        <v>10</v>
      </c>
      <c r="BH114" s="42"/>
      <c r="BI114" s="42"/>
      <c r="BJ114" s="42"/>
      <c r="BK114" s="43"/>
    </row>
    <row r="115" spans="1:79" s="1" customFormat="1" ht="15" hidden="1" customHeight="1">
      <c r="A115" s="69" t="s">
        <v>64</v>
      </c>
      <c r="B115" s="70"/>
      <c r="C115" s="70"/>
      <c r="D115" s="70"/>
      <c r="E115" s="71"/>
      <c r="F115" s="69" t="s">
        <v>57</v>
      </c>
      <c r="G115" s="70"/>
      <c r="H115" s="70"/>
      <c r="I115" s="70"/>
      <c r="J115" s="70"/>
      <c r="K115" s="70"/>
      <c r="L115" s="70"/>
      <c r="M115" s="70"/>
      <c r="N115" s="70"/>
      <c r="O115" s="70"/>
      <c r="P115" s="70"/>
      <c r="Q115" s="70"/>
      <c r="R115" s="70"/>
      <c r="S115" s="70"/>
      <c r="T115" s="70"/>
      <c r="U115" s="70"/>
      <c r="V115" s="70"/>
      <c r="W115" s="71"/>
      <c r="X115" s="69" t="s">
        <v>60</v>
      </c>
      <c r="Y115" s="70"/>
      <c r="Z115" s="70"/>
      <c r="AA115" s="70"/>
      <c r="AB115" s="71"/>
      <c r="AC115" s="69" t="s">
        <v>61</v>
      </c>
      <c r="AD115" s="70"/>
      <c r="AE115" s="70"/>
      <c r="AF115" s="70"/>
      <c r="AG115" s="71"/>
      <c r="AH115" s="69" t="s">
        <v>94</v>
      </c>
      <c r="AI115" s="70"/>
      <c r="AJ115" s="70"/>
      <c r="AK115" s="70"/>
      <c r="AL115" s="71"/>
      <c r="AM115" s="56" t="s">
        <v>171</v>
      </c>
      <c r="AN115" s="57"/>
      <c r="AO115" s="57"/>
      <c r="AP115" s="57"/>
      <c r="AQ115" s="58"/>
      <c r="AR115" s="69" t="s">
        <v>62</v>
      </c>
      <c r="AS115" s="70"/>
      <c r="AT115" s="70"/>
      <c r="AU115" s="70"/>
      <c r="AV115" s="71"/>
      <c r="AW115" s="69" t="s">
        <v>63</v>
      </c>
      <c r="AX115" s="70"/>
      <c r="AY115" s="70"/>
      <c r="AZ115" s="70"/>
      <c r="BA115" s="71"/>
      <c r="BB115" s="69" t="s">
        <v>95</v>
      </c>
      <c r="BC115" s="70"/>
      <c r="BD115" s="70"/>
      <c r="BE115" s="70"/>
      <c r="BF115" s="71"/>
      <c r="BG115" s="56" t="s">
        <v>171</v>
      </c>
      <c r="BH115" s="57"/>
      <c r="BI115" s="57"/>
      <c r="BJ115" s="57"/>
      <c r="BK115" s="58"/>
      <c r="CA115" t="s">
        <v>31</v>
      </c>
    </row>
    <row r="116" spans="1:79" s="6" customFormat="1" ht="12.75" customHeight="1">
      <c r="A116" s="87"/>
      <c r="B116" s="88"/>
      <c r="C116" s="88"/>
      <c r="D116" s="88"/>
      <c r="E116" s="89"/>
      <c r="F116" s="87" t="s">
        <v>147</v>
      </c>
      <c r="G116" s="88"/>
      <c r="H116" s="88"/>
      <c r="I116" s="88"/>
      <c r="J116" s="88"/>
      <c r="K116" s="88"/>
      <c r="L116" s="88"/>
      <c r="M116" s="88"/>
      <c r="N116" s="88"/>
      <c r="O116" s="88"/>
      <c r="P116" s="88"/>
      <c r="Q116" s="88"/>
      <c r="R116" s="88"/>
      <c r="S116" s="88"/>
      <c r="T116" s="88"/>
      <c r="U116" s="88"/>
      <c r="V116" s="88"/>
      <c r="W116" s="89"/>
      <c r="X116" s="95"/>
      <c r="Y116" s="96"/>
      <c r="Z116" s="96"/>
      <c r="AA116" s="96"/>
      <c r="AB116" s="97"/>
      <c r="AC116" s="95"/>
      <c r="AD116" s="96"/>
      <c r="AE116" s="96"/>
      <c r="AF116" s="96"/>
      <c r="AG116" s="97"/>
      <c r="AH116" s="94"/>
      <c r="AI116" s="94"/>
      <c r="AJ116" s="94"/>
      <c r="AK116" s="94"/>
      <c r="AL116" s="94"/>
      <c r="AM116" s="94">
        <f>IF(ISNUMBER(X116),X116,0)+IF(ISNUMBER(AC116),AC116,0)</f>
        <v>0</v>
      </c>
      <c r="AN116" s="94"/>
      <c r="AO116" s="94"/>
      <c r="AP116" s="94"/>
      <c r="AQ116" s="94"/>
      <c r="AR116" s="94"/>
      <c r="AS116" s="94"/>
      <c r="AT116" s="94"/>
      <c r="AU116" s="94"/>
      <c r="AV116" s="94"/>
      <c r="AW116" s="94"/>
      <c r="AX116" s="94"/>
      <c r="AY116" s="94"/>
      <c r="AZ116" s="94"/>
      <c r="BA116" s="94"/>
      <c r="BB116" s="94"/>
      <c r="BC116" s="94"/>
      <c r="BD116" s="94"/>
      <c r="BE116" s="94"/>
      <c r="BF116" s="94"/>
      <c r="BG116" s="94">
        <f>IF(ISNUMBER(AR116),AR116,0)+IF(ISNUMBER(AW116),AW116,0)</f>
        <v>0</v>
      </c>
      <c r="BH116" s="94"/>
      <c r="BI116" s="94"/>
      <c r="BJ116" s="94"/>
      <c r="BK116" s="94"/>
      <c r="CA116" s="6" t="s">
        <v>32</v>
      </c>
    </row>
    <row r="119" spans="1:79" ht="14.25" customHeight="1">
      <c r="A119" s="34" t="s">
        <v>120</v>
      </c>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34"/>
      <c r="BJ119" s="34"/>
      <c r="BK119" s="34"/>
      <c r="BL119" s="34"/>
    </row>
    <row r="120" spans="1:79" ht="14.25" customHeight="1">
      <c r="A120" s="34" t="s">
        <v>267</v>
      </c>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34"/>
      <c r="BJ120" s="34"/>
      <c r="BK120" s="34"/>
      <c r="BL120" s="34"/>
    </row>
    <row r="121" spans="1:79" ht="15" customHeight="1">
      <c r="A121" s="75" t="s">
        <v>253</v>
      </c>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75"/>
      <c r="BN121" s="75"/>
      <c r="BO121" s="75"/>
      <c r="BP121" s="75"/>
      <c r="BQ121" s="75"/>
      <c r="BR121" s="75"/>
      <c r="BS121" s="75"/>
      <c r="BT121" s="75"/>
      <c r="BU121" s="75"/>
      <c r="BV121" s="75"/>
      <c r="BW121" s="75"/>
      <c r="BX121" s="75"/>
      <c r="BY121" s="75"/>
    </row>
    <row r="122" spans="1:79" ht="23.1" customHeight="1">
      <c r="A122" s="49" t="s">
        <v>6</v>
      </c>
      <c r="B122" s="50"/>
      <c r="C122" s="50"/>
      <c r="D122" s="49" t="s">
        <v>121</v>
      </c>
      <c r="E122" s="50"/>
      <c r="F122" s="50"/>
      <c r="G122" s="50"/>
      <c r="H122" s="50"/>
      <c r="I122" s="50"/>
      <c r="J122" s="50"/>
      <c r="K122" s="50"/>
      <c r="L122" s="50"/>
      <c r="M122" s="50"/>
      <c r="N122" s="50"/>
      <c r="O122" s="50"/>
      <c r="P122" s="50"/>
      <c r="Q122" s="50"/>
      <c r="R122" s="50"/>
      <c r="S122" s="50"/>
      <c r="T122" s="51"/>
      <c r="U122" s="41" t="s">
        <v>254</v>
      </c>
      <c r="V122" s="42"/>
      <c r="W122" s="42"/>
      <c r="X122" s="42"/>
      <c r="Y122" s="42"/>
      <c r="Z122" s="42"/>
      <c r="AA122" s="42"/>
      <c r="AB122" s="42"/>
      <c r="AC122" s="42"/>
      <c r="AD122" s="42"/>
      <c r="AE122" s="42"/>
      <c r="AF122" s="42"/>
      <c r="AG122" s="42"/>
      <c r="AH122" s="42"/>
      <c r="AI122" s="42"/>
      <c r="AJ122" s="42"/>
      <c r="AK122" s="42"/>
      <c r="AL122" s="42"/>
      <c r="AM122" s="43"/>
      <c r="AN122" s="41" t="s">
        <v>257</v>
      </c>
      <c r="AO122" s="42"/>
      <c r="AP122" s="42"/>
      <c r="AQ122" s="42"/>
      <c r="AR122" s="42"/>
      <c r="AS122" s="42"/>
      <c r="AT122" s="42"/>
      <c r="AU122" s="42"/>
      <c r="AV122" s="42"/>
      <c r="AW122" s="42"/>
      <c r="AX122" s="42"/>
      <c r="AY122" s="42"/>
      <c r="AZ122" s="42"/>
      <c r="BA122" s="42"/>
      <c r="BB122" s="42"/>
      <c r="BC122" s="42"/>
      <c r="BD122" s="42"/>
      <c r="BE122" s="42"/>
      <c r="BF122" s="43"/>
      <c r="BG122" s="55" t="s">
        <v>264</v>
      </c>
      <c r="BH122" s="55"/>
      <c r="BI122" s="55"/>
      <c r="BJ122" s="55"/>
      <c r="BK122" s="55"/>
      <c r="BL122" s="55"/>
      <c r="BM122" s="55"/>
      <c r="BN122" s="55"/>
      <c r="BO122" s="55"/>
      <c r="BP122" s="55"/>
      <c r="BQ122" s="55"/>
      <c r="BR122" s="55"/>
      <c r="BS122" s="55"/>
      <c r="BT122" s="55"/>
      <c r="BU122" s="55"/>
      <c r="BV122" s="55"/>
      <c r="BW122" s="55"/>
      <c r="BX122" s="55"/>
      <c r="BY122" s="55"/>
    </row>
    <row r="123" spans="1:79" ht="52.5" customHeight="1">
      <c r="A123" s="52"/>
      <c r="B123" s="53"/>
      <c r="C123" s="53"/>
      <c r="D123" s="52"/>
      <c r="E123" s="53"/>
      <c r="F123" s="53"/>
      <c r="G123" s="53"/>
      <c r="H123" s="53"/>
      <c r="I123" s="53"/>
      <c r="J123" s="53"/>
      <c r="K123" s="53"/>
      <c r="L123" s="53"/>
      <c r="M123" s="53"/>
      <c r="N123" s="53"/>
      <c r="O123" s="53"/>
      <c r="P123" s="53"/>
      <c r="Q123" s="53"/>
      <c r="R123" s="53"/>
      <c r="S123" s="53"/>
      <c r="T123" s="54"/>
      <c r="U123" s="41" t="s">
        <v>4</v>
      </c>
      <c r="V123" s="42"/>
      <c r="W123" s="42"/>
      <c r="X123" s="42"/>
      <c r="Y123" s="43"/>
      <c r="Z123" s="41" t="s">
        <v>3</v>
      </c>
      <c r="AA123" s="42"/>
      <c r="AB123" s="42"/>
      <c r="AC123" s="42"/>
      <c r="AD123" s="43"/>
      <c r="AE123" s="44" t="s">
        <v>116</v>
      </c>
      <c r="AF123" s="45"/>
      <c r="AG123" s="45"/>
      <c r="AH123" s="46"/>
      <c r="AI123" s="41" t="s">
        <v>5</v>
      </c>
      <c r="AJ123" s="42"/>
      <c r="AK123" s="42"/>
      <c r="AL123" s="42"/>
      <c r="AM123" s="43"/>
      <c r="AN123" s="41" t="s">
        <v>4</v>
      </c>
      <c r="AO123" s="42"/>
      <c r="AP123" s="42"/>
      <c r="AQ123" s="42"/>
      <c r="AR123" s="43"/>
      <c r="AS123" s="41" t="s">
        <v>3</v>
      </c>
      <c r="AT123" s="42"/>
      <c r="AU123" s="42"/>
      <c r="AV123" s="42"/>
      <c r="AW123" s="43"/>
      <c r="AX123" s="44" t="s">
        <v>116</v>
      </c>
      <c r="AY123" s="45"/>
      <c r="AZ123" s="45"/>
      <c r="BA123" s="46"/>
      <c r="BB123" s="41" t="s">
        <v>96</v>
      </c>
      <c r="BC123" s="42"/>
      <c r="BD123" s="42"/>
      <c r="BE123" s="42"/>
      <c r="BF123" s="43"/>
      <c r="BG123" s="41" t="s">
        <v>4</v>
      </c>
      <c r="BH123" s="42"/>
      <c r="BI123" s="42"/>
      <c r="BJ123" s="42"/>
      <c r="BK123" s="43"/>
      <c r="BL123" s="55" t="s">
        <v>3</v>
      </c>
      <c r="BM123" s="55"/>
      <c r="BN123" s="55"/>
      <c r="BO123" s="55"/>
      <c r="BP123" s="55"/>
      <c r="BQ123" s="93" t="s">
        <v>116</v>
      </c>
      <c r="BR123" s="93"/>
      <c r="BS123" s="93"/>
      <c r="BT123" s="93"/>
      <c r="BU123" s="41" t="s">
        <v>97</v>
      </c>
      <c r="BV123" s="42"/>
      <c r="BW123" s="42"/>
      <c r="BX123" s="42"/>
      <c r="BY123" s="43"/>
    </row>
    <row r="124" spans="1:79" ht="15" customHeight="1">
      <c r="A124" s="41">
        <v>1</v>
      </c>
      <c r="B124" s="42"/>
      <c r="C124" s="42"/>
      <c r="D124" s="41">
        <v>2</v>
      </c>
      <c r="E124" s="42"/>
      <c r="F124" s="42"/>
      <c r="G124" s="42"/>
      <c r="H124" s="42"/>
      <c r="I124" s="42"/>
      <c r="J124" s="42"/>
      <c r="K124" s="42"/>
      <c r="L124" s="42"/>
      <c r="M124" s="42"/>
      <c r="N124" s="42"/>
      <c r="O124" s="42"/>
      <c r="P124" s="42"/>
      <c r="Q124" s="42"/>
      <c r="R124" s="42"/>
      <c r="S124" s="42"/>
      <c r="T124" s="43"/>
      <c r="U124" s="41">
        <v>3</v>
      </c>
      <c r="V124" s="42"/>
      <c r="W124" s="42"/>
      <c r="X124" s="42"/>
      <c r="Y124" s="43"/>
      <c r="Z124" s="41">
        <v>4</v>
      </c>
      <c r="AA124" s="42"/>
      <c r="AB124" s="42"/>
      <c r="AC124" s="42"/>
      <c r="AD124" s="43"/>
      <c r="AE124" s="41">
        <v>5</v>
      </c>
      <c r="AF124" s="42"/>
      <c r="AG124" s="42"/>
      <c r="AH124" s="43"/>
      <c r="AI124" s="41">
        <v>6</v>
      </c>
      <c r="AJ124" s="42"/>
      <c r="AK124" s="42"/>
      <c r="AL124" s="42"/>
      <c r="AM124" s="43"/>
      <c r="AN124" s="41">
        <v>7</v>
      </c>
      <c r="AO124" s="42"/>
      <c r="AP124" s="42"/>
      <c r="AQ124" s="42"/>
      <c r="AR124" s="43"/>
      <c r="AS124" s="41">
        <v>8</v>
      </c>
      <c r="AT124" s="42"/>
      <c r="AU124" s="42"/>
      <c r="AV124" s="42"/>
      <c r="AW124" s="43"/>
      <c r="AX124" s="55">
        <v>9</v>
      </c>
      <c r="AY124" s="55"/>
      <c r="AZ124" s="55"/>
      <c r="BA124" s="55"/>
      <c r="BB124" s="41">
        <v>10</v>
      </c>
      <c r="BC124" s="42"/>
      <c r="BD124" s="42"/>
      <c r="BE124" s="42"/>
      <c r="BF124" s="43"/>
      <c r="BG124" s="41">
        <v>11</v>
      </c>
      <c r="BH124" s="42"/>
      <c r="BI124" s="42"/>
      <c r="BJ124" s="42"/>
      <c r="BK124" s="43"/>
      <c r="BL124" s="55">
        <v>12</v>
      </c>
      <c r="BM124" s="55"/>
      <c r="BN124" s="55"/>
      <c r="BO124" s="55"/>
      <c r="BP124" s="55"/>
      <c r="BQ124" s="41">
        <v>13</v>
      </c>
      <c r="BR124" s="42"/>
      <c r="BS124" s="42"/>
      <c r="BT124" s="43"/>
      <c r="BU124" s="41">
        <v>14</v>
      </c>
      <c r="BV124" s="42"/>
      <c r="BW124" s="42"/>
      <c r="BX124" s="42"/>
      <c r="BY124" s="43"/>
    </row>
    <row r="125" spans="1:79" s="1" customFormat="1" ht="14.25" hidden="1" customHeight="1">
      <c r="A125" s="69" t="s">
        <v>69</v>
      </c>
      <c r="B125" s="70"/>
      <c r="C125" s="70"/>
      <c r="D125" s="69" t="s">
        <v>57</v>
      </c>
      <c r="E125" s="70"/>
      <c r="F125" s="70"/>
      <c r="G125" s="70"/>
      <c r="H125" s="70"/>
      <c r="I125" s="70"/>
      <c r="J125" s="70"/>
      <c r="K125" s="70"/>
      <c r="L125" s="70"/>
      <c r="M125" s="70"/>
      <c r="N125" s="70"/>
      <c r="O125" s="70"/>
      <c r="P125" s="70"/>
      <c r="Q125" s="70"/>
      <c r="R125" s="70"/>
      <c r="S125" s="70"/>
      <c r="T125" s="71"/>
      <c r="U125" s="76" t="s">
        <v>65</v>
      </c>
      <c r="V125" s="76"/>
      <c r="W125" s="76"/>
      <c r="X125" s="76"/>
      <c r="Y125" s="76"/>
      <c r="Z125" s="76" t="s">
        <v>66</v>
      </c>
      <c r="AA125" s="76"/>
      <c r="AB125" s="76"/>
      <c r="AC125" s="76"/>
      <c r="AD125" s="76"/>
      <c r="AE125" s="76" t="s">
        <v>91</v>
      </c>
      <c r="AF125" s="76"/>
      <c r="AG125" s="76"/>
      <c r="AH125" s="76"/>
      <c r="AI125" s="83" t="s">
        <v>170</v>
      </c>
      <c r="AJ125" s="83"/>
      <c r="AK125" s="83"/>
      <c r="AL125" s="83"/>
      <c r="AM125" s="83"/>
      <c r="AN125" s="76" t="s">
        <v>67</v>
      </c>
      <c r="AO125" s="76"/>
      <c r="AP125" s="76"/>
      <c r="AQ125" s="76"/>
      <c r="AR125" s="76"/>
      <c r="AS125" s="76" t="s">
        <v>68</v>
      </c>
      <c r="AT125" s="76"/>
      <c r="AU125" s="76"/>
      <c r="AV125" s="76"/>
      <c r="AW125" s="76"/>
      <c r="AX125" s="76" t="s">
        <v>92</v>
      </c>
      <c r="AY125" s="76"/>
      <c r="AZ125" s="76"/>
      <c r="BA125" s="76"/>
      <c r="BB125" s="83" t="s">
        <v>170</v>
      </c>
      <c r="BC125" s="83"/>
      <c r="BD125" s="83"/>
      <c r="BE125" s="83"/>
      <c r="BF125" s="83"/>
      <c r="BG125" s="76" t="s">
        <v>58</v>
      </c>
      <c r="BH125" s="76"/>
      <c r="BI125" s="76"/>
      <c r="BJ125" s="76"/>
      <c r="BK125" s="76"/>
      <c r="BL125" s="76" t="s">
        <v>59</v>
      </c>
      <c r="BM125" s="76"/>
      <c r="BN125" s="76"/>
      <c r="BO125" s="76"/>
      <c r="BP125" s="76"/>
      <c r="BQ125" s="76" t="s">
        <v>93</v>
      </c>
      <c r="BR125" s="76"/>
      <c r="BS125" s="76"/>
      <c r="BT125" s="76"/>
      <c r="BU125" s="83" t="s">
        <v>170</v>
      </c>
      <c r="BV125" s="83"/>
      <c r="BW125" s="83"/>
      <c r="BX125" s="83"/>
      <c r="BY125" s="83"/>
      <c r="CA125" t="s">
        <v>33</v>
      </c>
    </row>
    <row r="126" spans="1:79" s="25" customFormat="1" ht="12.75" customHeight="1">
      <c r="A126" s="59">
        <v>1</v>
      </c>
      <c r="B126" s="60"/>
      <c r="C126" s="60"/>
      <c r="D126" s="62" t="s">
        <v>195</v>
      </c>
      <c r="E126" s="63"/>
      <c r="F126" s="63"/>
      <c r="G126" s="63"/>
      <c r="H126" s="63"/>
      <c r="I126" s="63"/>
      <c r="J126" s="63"/>
      <c r="K126" s="63"/>
      <c r="L126" s="63"/>
      <c r="M126" s="63"/>
      <c r="N126" s="63"/>
      <c r="O126" s="63"/>
      <c r="P126" s="63"/>
      <c r="Q126" s="63"/>
      <c r="R126" s="63"/>
      <c r="S126" s="63"/>
      <c r="T126" s="64"/>
      <c r="U126" s="66">
        <v>74290</v>
      </c>
      <c r="V126" s="67"/>
      <c r="W126" s="67"/>
      <c r="X126" s="67"/>
      <c r="Y126" s="68"/>
      <c r="Z126" s="66">
        <v>0</v>
      </c>
      <c r="AA126" s="67"/>
      <c r="AB126" s="67"/>
      <c r="AC126" s="67"/>
      <c r="AD126" s="68"/>
      <c r="AE126" s="66">
        <v>0</v>
      </c>
      <c r="AF126" s="67"/>
      <c r="AG126" s="67"/>
      <c r="AH126" s="68"/>
      <c r="AI126" s="66">
        <f>IF(ISNUMBER(U126),U126,0)+IF(ISNUMBER(Z126),Z126,0)</f>
        <v>74290</v>
      </c>
      <c r="AJ126" s="67"/>
      <c r="AK126" s="67"/>
      <c r="AL126" s="67"/>
      <c r="AM126" s="68"/>
      <c r="AN126" s="66">
        <v>68000</v>
      </c>
      <c r="AO126" s="67"/>
      <c r="AP126" s="67"/>
      <c r="AQ126" s="67"/>
      <c r="AR126" s="68"/>
      <c r="AS126" s="66">
        <v>0</v>
      </c>
      <c r="AT126" s="67"/>
      <c r="AU126" s="67"/>
      <c r="AV126" s="67"/>
      <c r="AW126" s="68"/>
      <c r="AX126" s="66">
        <v>0</v>
      </c>
      <c r="AY126" s="67"/>
      <c r="AZ126" s="67"/>
      <c r="BA126" s="68"/>
      <c r="BB126" s="66">
        <f>IF(ISNUMBER(AN126),AN126,0)+IF(ISNUMBER(AS126),AS126,0)</f>
        <v>68000</v>
      </c>
      <c r="BC126" s="67"/>
      <c r="BD126" s="67"/>
      <c r="BE126" s="67"/>
      <c r="BF126" s="68"/>
      <c r="BG126" s="66">
        <v>164250</v>
      </c>
      <c r="BH126" s="67"/>
      <c r="BI126" s="67"/>
      <c r="BJ126" s="67"/>
      <c r="BK126" s="68"/>
      <c r="BL126" s="66">
        <v>0</v>
      </c>
      <c r="BM126" s="67"/>
      <c r="BN126" s="67"/>
      <c r="BO126" s="67"/>
      <c r="BP126" s="68"/>
      <c r="BQ126" s="66">
        <v>0</v>
      </c>
      <c r="BR126" s="67"/>
      <c r="BS126" s="67"/>
      <c r="BT126" s="68"/>
      <c r="BU126" s="66">
        <f>IF(ISNUMBER(BG126),BG126,0)+IF(ISNUMBER(BL126),BL126,0)</f>
        <v>164250</v>
      </c>
      <c r="BV126" s="67"/>
      <c r="BW126" s="67"/>
      <c r="BX126" s="67"/>
      <c r="BY126" s="68"/>
      <c r="CA126" s="25" t="s">
        <v>34</v>
      </c>
    </row>
    <row r="127" spans="1:79" s="25" customFormat="1" ht="38.25" customHeight="1">
      <c r="A127" s="59">
        <v>2</v>
      </c>
      <c r="B127" s="60"/>
      <c r="C127" s="60"/>
      <c r="D127" s="62" t="s">
        <v>196</v>
      </c>
      <c r="E127" s="63"/>
      <c r="F127" s="63"/>
      <c r="G127" s="63"/>
      <c r="H127" s="63"/>
      <c r="I127" s="63"/>
      <c r="J127" s="63"/>
      <c r="K127" s="63"/>
      <c r="L127" s="63"/>
      <c r="M127" s="63"/>
      <c r="N127" s="63"/>
      <c r="O127" s="63"/>
      <c r="P127" s="63"/>
      <c r="Q127" s="63"/>
      <c r="R127" s="63"/>
      <c r="S127" s="63"/>
      <c r="T127" s="64"/>
      <c r="U127" s="66">
        <v>7435675</v>
      </c>
      <c r="V127" s="67"/>
      <c r="W127" s="67"/>
      <c r="X127" s="67"/>
      <c r="Y127" s="68"/>
      <c r="Z127" s="66">
        <v>53773</v>
      </c>
      <c r="AA127" s="67"/>
      <c r="AB127" s="67"/>
      <c r="AC127" s="67"/>
      <c r="AD127" s="68"/>
      <c r="AE127" s="66">
        <v>0</v>
      </c>
      <c r="AF127" s="67"/>
      <c r="AG127" s="67"/>
      <c r="AH127" s="68"/>
      <c r="AI127" s="66">
        <f>IF(ISNUMBER(U127),U127,0)+IF(ISNUMBER(Z127),Z127,0)</f>
        <v>7489448</v>
      </c>
      <c r="AJ127" s="67"/>
      <c r="AK127" s="67"/>
      <c r="AL127" s="67"/>
      <c r="AM127" s="68"/>
      <c r="AN127" s="66">
        <v>9099537</v>
      </c>
      <c r="AO127" s="67"/>
      <c r="AP127" s="67"/>
      <c r="AQ127" s="67"/>
      <c r="AR127" s="68"/>
      <c r="AS127" s="66">
        <v>52196</v>
      </c>
      <c r="AT127" s="67"/>
      <c r="AU127" s="67"/>
      <c r="AV127" s="67"/>
      <c r="AW127" s="68"/>
      <c r="AX127" s="66">
        <v>0</v>
      </c>
      <c r="AY127" s="67"/>
      <c r="AZ127" s="67"/>
      <c r="BA127" s="68"/>
      <c r="BB127" s="66">
        <f>IF(ISNUMBER(AN127),AN127,0)+IF(ISNUMBER(AS127),AS127,0)</f>
        <v>9151733</v>
      </c>
      <c r="BC127" s="67"/>
      <c r="BD127" s="67"/>
      <c r="BE127" s="67"/>
      <c r="BF127" s="68"/>
      <c r="BG127" s="66">
        <v>9865565</v>
      </c>
      <c r="BH127" s="67"/>
      <c r="BI127" s="67"/>
      <c r="BJ127" s="67"/>
      <c r="BK127" s="68"/>
      <c r="BL127" s="66">
        <v>7290</v>
      </c>
      <c r="BM127" s="67"/>
      <c r="BN127" s="67"/>
      <c r="BO127" s="67"/>
      <c r="BP127" s="68"/>
      <c r="BQ127" s="66">
        <v>0</v>
      </c>
      <c r="BR127" s="67"/>
      <c r="BS127" s="67"/>
      <c r="BT127" s="68"/>
      <c r="BU127" s="66">
        <f>IF(ISNUMBER(BG127),BG127,0)+IF(ISNUMBER(BL127),BL127,0)</f>
        <v>9872855</v>
      </c>
      <c r="BV127" s="67"/>
      <c r="BW127" s="67"/>
      <c r="BX127" s="67"/>
      <c r="BY127" s="68"/>
    </row>
    <row r="128" spans="1:79" s="25" customFormat="1" ht="25.5" customHeight="1">
      <c r="A128" s="59">
        <v>3</v>
      </c>
      <c r="B128" s="60"/>
      <c r="C128" s="60"/>
      <c r="D128" s="62" t="s">
        <v>194</v>
      </c>
      <c r="E128" s="63"/>
      <c r="F128" s="63"/>
      <c r="G128" s="63"/>
      <c r="H128" s="63"/>
      <c r="I128" s="63"/>
      <c r="J128" s="63"/>
      <c r="K128" s="63"/>
      <c r="L128" s="63"/>
      <c r="M128" s="63"/>
      <c r="N128" s="63"/>
      <c r="O128" s="63"/>
      <c r="P128" s="63"/>
      <c r="Q128" s="63"/>
      <c r="R128" s="63"/>
      <c r="S128" s="63"/>
      <c r="T128" s="64"/>
      <c r="U128" s="66">
        <v>0</v>
      </c>
      <c r="V128" s="67"/>
      <c r="W128" s="67"/>
      <c r="X128" s="67"/>
      <c r="Y128" s="68"/>
      <c r="Z128" s="66">
        <v>14800</v>
      </c>
      <c r="AA128" s="67"/>
      <c r="AB128" s="67"/>
      <c r="AC128" s="67"/>
      <c r="AD128" s="68"/>
      <c r="AE128" s="66">
        <v>14800</v>
      </c>
      <c r="AF128" s="67"/>
      <c r="AG128" s="67"/>
      <c r="AH128" s="68"/>
      <c r="AI128" s="66">
        <f>IF(ISNUMBER(U128),U128,0)+IF(ISNUMBER(Z128),Z128,0)</f>
        <v>14800</v>
      </c>
      <c r="AJ128" s="67"/>
      <c r="AK128" s="67"/>
      <c r="AL128" s="67"/>
      <c r="AM128" s="68"/>
      <c r="AN128" s="66">
        <v>0</v>
      </c>
      <c r="AO128" s="67"/>
      <c r="AP128" s="67"/>
      <c r="AQ128" s="67"/>
      <c r="AR128" s="68"/>
      <c r="AS128" s="66">
        <v>0</v>
      </c>
      <c r="AT128" s="67"/>
      <c r="AU128" s="67"/>
      <c r="AV128" s="67"/>
      <c r="AW128" s="68"/>
      <c r="AX128" s="66">
        <v>0</v>
      </c>
      <c r="AY128" s="67"/>
      <c r="AZ128" s="67"/>
      <c r="BA128" s="68"/>
      <c r="BB128" s="66">
        <f>IF(ISNUMBER(AN128),AN128,0)+IF(ISNUMBER(AS128),AS128,0)</f>
        <v>0</v>
      </c>
      <c r="BC128" s="67"/>
      <c r="BD128" s="67"/>
      <c r="BE128" s="67"/>
      <c r="BF128" s="68"/>
      <c r="BG128" s="66">
        <v>0</v>
      </c>
      <c r="BH128" s="67"/>
      <c r="BI128" s="67"/>
      <c r="BJ128" s="67"/>
      <c r="BK128" s="68"/>
      <c r="BL128" s="66">
        <v>0</v>
      </c>
      <c r="BM128" s="67"/>
      <c r="BN128" s="67"/>
      <c r="BO128" s="67"/>
      <c r="BP128" s="68"/>
      <c r="BQ128" s="66">
        <v>0</v>
      </c>
      <c r="BR128" s="67"/>
      <c r="BS128" s="67"/>
      <c r="BT128" s="68"/>
      <c r="BU128" s="66">
        <f>IF(ISNUMBER(BG128),BG128,0)+IF(ISNUMBER(BL128),BL128,0)</f>
        <v>0</v>
      </c>
      <c r="BV128" s="67"/>
      <c r="BW128" s="67"/>
      <c r="BX128" s="67"/>
      <c r="BY128" s="68"/>
    </row>
    <row r="129" spans="1:79" s="25" customFormat="1" ht="25.5" customHeight="1">
      <c r="A129" s="59">
        <v>4</v>
      </c>
      <c r="B129" s="60"/>
      <c r="C129" s="60"/>
      <c r="D129" s="62" t="s">
        <v>197</v>
      </c>
      <c r="E129" s="63"/>
      <c r="F129" s="63"/>
      <c r="G129" s="63"/>
      <c r="H129" s="63"/>
      <c r="I129" s="63"/>
      <c r="J129" s="63"/>
      <c r="K129" s="63"/>
      <c r="L129" s="63"/>
      <c r="M129" s="63"/>
      <c r="N129" s="63"/>
      <c r="O129" s="63"/>
      <c r="P129" s="63"/>
      <c r="Q129" s="63"/>
      <c r="R129" s="63"/>
      <c r="S129" s="63"/>
      <c r="T129" s="64"/>
      <c r="U129" s="66">
        <v>32890</v>
      </c>
      <c r="V129" s="67"/>
      <c r="W129" s="67"/>
      <c r="X129" s="67"/>
      <c r="Y129" s="68"/>
      <c r="Z129" s="66">
        <v>0</v>
      </c>
      <c r="AA129" s="67"/>
      <c r="AB129" s="67"/>
      <c r="AC129" s="67"/>
      <c r="AD129" s="68"/>
      <c r="AE129" s="66">
        <v>0</v>
      </c>
      <c r="AF129" s="67"/>
      <c r="AG129" s="67"/>
      <c r="AH129" s="68"/>
      <c r="AI129" s="66">
        <f>IF(ISNUMBER(U129),U129,0)+IF(ISNUMBER(Z129),Z129,0)</f>
        <v>32890</v>
      </c>
      <c r="AJ129" s="67"/>
      <c r="AK129" s="67"/>
      <c r="AL129" s="67"/>
      <c r="AM129" s="68"/>
      <c r="AN129" s="66">
        <v>11800</v>
      </c>
      <c r="AO129" s="67"/>
      <c r="AP129" s="67"/>
      <c r="AQ129" s="67"/>
      <c r="AR129" s="68"/>
      <c r="AS129" s="66">
        <v>0</v>
      </c>
      <c r="AT129" s="67"/>
      <c r="AU129" s="67"/>
      <c r="AV129" s="67"/>
      <c r="AW129" s="68"/>
      <c r="AX129" s="66">
        <v>0</v>
      </c>
      <c r="AY129" s="67"/>
      <c r="AZ129" s="67"/>
      <c r="BA129" s="68"/>
      <c r="BB129" s="66">
        <f>IF(ISNUMBER(AN129),AN129,0)+IF(ISNUMBER(AS129),AS129,0)</f>
        <v>11800</v>
      </c>
      <c r="BC129" s="67"/>
      <c r="BD129" s="67"/>
      <c r="BE129" s="67"/>
      <c r="BF129" s="68"/>
      <c r="BG129" s="66">
        <v>13407</v>
      </c>
      <c r="BH129" s="67"/>
      <c r="BI129" s="67"/>
      <c r="BJ129" s="67"/>
      <c r="BK129" s="68"/>
      <c r="BL129" s="66">
        <v>0</v>
      </c>
      <c r="BM129" s="67"/>
      <c r="BN129" s="67"/>
      <c r="BO129" s="67"/>
      <c r="BP129" s="68"/>
      <c r="BQ129" s="66">
        <v>0</v>
      </c>
      <c r="BR129" s="67"/>
      <c r="BS129" s="67"/>
      <c r="BT129" s="68"/>
      <c r="BU129" s="66">
        <f>IF(ISNUMBER(BG129),BG129,0)+IF(ISNUMBER(BL129),BL129,0)</f>
        <v>13407</v>
      </c>
      <c r="BV129" s="67"/>
      <c r="BW129" s="67"/>
      <c r="BX129" s="67"/>
      <c r="BY129" s="68"/>
    </row>
    <row r="130" spans="1:79" s="6" customFormat="1" ht="12.75" customHeight="1">
      <c r="A130" s="87"/>
      <c r="B130" s="88"/>
      <c r="C130" s="88"/>
      <c r="D130" s="109" t="s">
        <v>147</v>
      </c>
      <c r="E130" s="110"/>
      <c r="F130" s="110"/>
      <c r="G130" s="110"/>
      <c r="H130" s="110"/>
      <c r="I130" s="110"/>
      <c r="J130" s="110"/>
      <c r="K130" s="110"/>
      <c r="L130" s="110"/>
      <c r="M130" s="110"/>
      <c r="N130" s="110"/>
      <c r="O130" s="110"/>
      <c r="P130" s="110"/>
      <c r="Q130" s="110"/>
      <c r="R130" s="110"/>
      <c r="S130" s="110"/>
      <c r="T130" s="111"/>
      <c r="U130" s="84">
        <v>7542855</v>
      </c>
      <c r="V130" s="85"/>
      <c r="W130" s="85"/>
      <c r="X130" s="85"/>
      <c r="Y130" s="86"/>
      <c r="Z130" s="84">
        <v>68573</v>
      </c>
      <c r="AA130" s="85"/>
      <c r="AB130" s="85"/>
      <c r="AC130" s="85"/>
      <c r="AD130" s="86"/>
      <c r="AE130" s="84">
        <v>14800</v>
      </c>
      <c r="AF130" s="85"/>
      <c r="AG130" s="85"/>
      <c r="AH130" s="86"/>
      <c r="AI130" s="84">
        <f>IF(ISNUMBER(U130),U130,0)+IF(ISNUMBER(Z130),Z130,0)</f>
        <v>7611428</v>
      </c>
      <c r="AJ130" s="85"/>
      <c r="AK130" s="85"/>
      <c r="AL130" s="85"/>
      <c r="AM130" s="86"/>
      <c r="AN130" s="84">
        <v>9179337</v>
      </c>
      <c r="AO130" s="85"/>
      <c r="AP130" s="85"/>
      <c r="AQ130" s="85"/>
      <c r="AR130" s="86"/>
      <c r="AS130" s="84">
        <v>52196</v>
      </c>
      <c r="AT130" s="85"/>
      <c r="AU130" s="85"/>
      <c r="AV130" s="85"/>
      <c r="AW130" s="86"/>
      <c r="AX130" s="84">
        <v>0</v>
      </c>
      <c r="AY130" s="85"/>
      <c r="AZ130" s="85"/>
      <c r="BA130" s="86"/>
      <c r="BB130" s="84">
        <f>IF(ISNUMBER(AN130),AN130,0)+IF(ISNUMBER(AS130),AS130,0)</f>
        <v>9231533</v>
      </c>
      <c r="BC130" s="85"/>
      <c r="BD130" s="85"/>
      <c r="BE130" s="85"/>
      <c r="BF130" s="86"/>
      <c r="BG130" s="84">
        <v>10043222</v>
      </c>
      <c r="BH130" s="85"/>
      <c r="BI130" s="85"/>
      <c r="BJ130" s="85"/>
      <c r="BK130" s="86"/>
      <c r="BL130" s="84">
        <v>7290</v>
      </c>
      <c r="BM130" s="85"/>
      <c r="BN130" s="85"/>
      <c r="BO130" s="85"/>
      <c r="BP130" s="86"/>
      <c r="BQ130" s="84">
        <v>0</v>
      </c>
      <c r="BR130" s="85"/>
      <c r="BS130" s="85"/>
      <c r="BT130" s="86"/>
      <c r="BU130" s="84">
        <f>IF(ISNUMBER(BG130),BG130,0)+IF(ISNUMBER(BL130),BL130,0)</f>
        <v>10050512</v>
      </c>
      <c r="BV130" s="85"/>
      <c r="BW130" s="85"/>
      <c r="BX130" s="85"/>
      <c r="BY130" s="86"/>
    </row>
    <row r="132" spans="1:79" ht="14.25" customHeight="1">
      <c r="A132" s="34" t="s">
        <v>283</v>
      </c>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34"/>
      <c r="BI132" s="34"/>
      <c r="BJ132" s="34"/>
      <c r="BK132" s="34"/>
      <c r="BL132" s="34"/>
    </row>
    <row r="133" spans="1:79" ht="15" customHeight="1">
      <c r="A133" s="98" t="s">
        <v>253</v>
      </c>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8"/>
      <c r="AZ133" s="98"/>
      <c r="BA133" s="98"/>
      <c r="BB133" s="98"/>
      <c r="BC133" s="98"/>
      <c r="BD133" s="98"/>
      <c r="BE133" s="98"/>
      <c r="BF133" s="98"/>
      <c r="BG133" s="98"/>
      <c r="BH133" s="98"/>
    </row>
    <row r="134" spans="1:79" ht="23.1" customHeight="1">
      <c r="A134" s="49" t="s">
        <v>6</v>
      </c>
      <c r="B134" s="50"/>
      <c r="C134" s="50"/>
      <c r="D134" s="49" t="s">
        <v>121</v>
      </c>
      <c r="E134" s="50"/>
      <c r="F134" s="50"/>
      <c r="G134" s="50"/>
      <c r="H134" s="50"/>
      <c r="I134" s="50"/>
      <c r="J134" s="50"/>
      <c r="K134" s="50"/>
      <c r="L134" s="50"/>
      <c r="M134" s="50"/>
      <c r="N134" s="50"/>
      <c r="O134" s="50"/>
      <c r="P134" s="50"/>
      <c r="Q134" s="50"/>
      <c r="R134" s="50"/>
      <c r="S134" s="50"/>
      <c r="T134" s="51"/>
      <c r="U134" s="55" t="s">
        <v>275</v>
      </c>
      <c r="V134" s="55"/>
      <c r="W134" s="55"/>
      <c r="X134" s="55"/>
      <c r="Y134" s="55"/>
      <c r="Z134" s="55"/>
      <c r="AA134" s="55"/>
      <c r="AB134" s="55"/>
      <c r="AC134" s="55"/>
      <c r="AD134" s="55"/>
      <c r="AE134" s="55"/>
      <c r="AF134" s="55"/>
      <c r="AG134" s="55"/>
      <c r="AH134" s="55"/>
      <c r="AI134" s="55"/>
      <c r="AJ134" s="55"/>
      <c r="AK134" s="55"/>
      <c r="AL134" s="55"/>
      <c r="AM134" s="55"/>
      <c r="AN134" s="55"/>
      <c r="AO134" s="55" t="s">
        <v>280</v>
      </c>
      <c r="AP134" s="55"/>
      <c r="AQ134" s="55"/>
      <c r="AR134" s="55"/>
      <c r="AS134" s="55"/>
      <c r="AT134" s="55"/>
      <c r="AU134" s="55"/>
      <c r="AV134" s="55"/>
      <c r="AW134" s="55"/>
      <c r="AX134" s="55"/>
      <c r="AY134" s="55"/>
      <c r="AZ134" s="55"/>
      <c r="BA134" s="55"/>
      <c r="BB134" s="55"/>
      <c r="BC134" s="55"/>
      <c r="BD134" s="55"/>
      <c r="BE134" s="55"/>
      <c r="BF134" s="55"/>
      <c r="BG134" s="55"/>
      <c r="BH134" s="55"/>
    </row>
    <row r="135" spans="1:79" ht="54" customHeight="1">
      <c r="A135" s="52"/>
      <c r="B135" s="53"/>
      <c r="C135" s="53"/>
      <c r="D135" s="52"/>
      <c r="E135" s="53"/>
      <c r="F135" s="53"/>
      <c r="G135" s="53"/>
      <c r="H135" s="53"/>
      <c r="I135" s="53"/>
      <c r="J135" s="53"/>
      <c r="K135" s="53"/>
      <c r="L135" s="53"/>
      <c r="M135" s="53"/>
      <c r="N135" s="53"/>
      <c r="O135" s="53"/>
      <c r="P135" s="53"/>
      <c r="Q135" s="53"/>
      <c r="R135" s="53"/>
      <c r="S135" s="53"/>
      <c r="T135" s="54"/>
      <c r="U135" s="41" t="s">
        <v>4</v>
      </c>
      <c r="V135" s="42"/>
      <c r="W135" s="42"/>
      <c r="X135" s="42"/>
      <c r="Y135" s="43"/>
      <c r="Z135" s="41" t="s">
        <v>3</v>
      </c>
      <c r="AA135" s="42"/>
      <c r="AB135" s="42"/>
      <c r="AC135" s="42"/>
      <c r="AD135" s="43"/>
      <c r="AE135" s="44" t="s">
        <v>116</v>
      </c>
      <c r="AF135" s="45"/>
      <c r="AG135" s="45"/>
      <c r="AH135" s="45"/>
      <c r="AI135" s="46"/>
      <c r="AJ135" s="41" t="s">
        <v>5</v>
      </c>
      <c r="AK135" s="42"/>
      <c r="AL135" s="42"/>
      <c r="AM135" s="42"/>
      <c r="AN135" s="43"/>
      <c r="AO135" s="41" t="s">
        <v>4</v>
      </c>
      <c r="AP135" s="42"/>
      <c r="AQ135" s="42"/>
      <c r="AR135" s="42"/>
      <c r="AS135" s="43"/>
      <c r="AT135" s="41" t="s">
        <v>3</v>
      </c>
      <c r="AU135" s="42"/>
      <c r="AV135" s="42"/>
      <c r="AW135" s="42"/>
      <c r="AX135" s="43"/>
      <c r="AY135" s="44" t="s">
        <v>116</v>
      </c>
      <c r="AZ135" s="45"/>
      <c r="BA135" s="45"/>
      <c r="BB135" s="45"/>
      <c r="BC135" s="46"/>
      <c r="BD135" s="55" t="s">
        <v>96</v>
      </c>
      <c r="BE135" s="55"/>
      <c r="BF135" s="55"/>
      <c r="BG135" s="55"/>
      <c r="BH135" s="55"/>
    </row>
    <row r="136" spans="1:79" ht="15" customHeight="1">
      <c r="A136" s="41" t="s">
        <v>169</v>
      </c>
      <c r="B136" s="42"/>
      <c r="C136" s="42"/>
      <c r="D136" s="41">
        <v>2</v>
      </c>
      <c r="E136" s="42"/>
      <c r="F136" s="42"/>
      <c r="G136" s="42"/>
      <c r="H136" s="42"/>
      <c r="I136" s="42"/>
      <c r="J136" s="42"/>
      <c r="K136" s="42"/>
      <c r="L136" s="42"/>
      <c r="M136" s="42"/>
      <c r="N136" s="42"/>
      <c r="O136" s="42"/>
      <c r="P136" s="42"/>
      <c r="Q136" s="42"/>
      <c r="R136" s="42"/>
      <c r="S136" s="42"/>
      <c r="T136" s="43"/>
      <c r="U136" s="41">
        <v>3</v>
      </c>
      <c r="V136" s="42"/>
      <c r="W136" s="42"/>
      <c r="X136" s="42"/>
      <c r="Y136" s="43"/>
      <c r="Z136" s="41">
        <v>4</v>
      </c>
      <c r="AA136" s="42"/>
      <c r="AB136" s="42"/>
      <c r="AC136" s="42"/>
      <c r="AD136" s="43"/>
      <c r="AE136" s="41">
        <v>5</v>
      </c>
      <c r="AF136" s="42"/>
      <c r="AG136" s="42"/>
      <c r="AH136" s="42"/>
      <c r="AI136" s="43"/>
      <c r="AJ136" s="41">
        <v>6</v>
      </c>
      <c r="AK136" s="42"/>
      <c r="AL136" s="42"/>
      <c r="AM136" s="42"/>
      <c r="AN136" s="43"/>
      <c r="AO136" s="41">
        <v>7</v>
      </c>
      <c r="AP136" s="42"/>
      <c r="AQ136" s="42"/>
      <c r="AR136" s="42"/>
      <c r="AS136" s="43"/>
      <c r="AT136" s="41">
        <v>8</v>
      </c>
      <c r="AU136" s="42"/>
      <c r="AV136" s="42"/>
      <c r="AW136" s="42"/>
      <c r="AX136" s="43"/>
      <c r="AY136" s="41">
        <v>9</v>
      </c>
      <c r="AZ136" s="42"/>
      <c r="BA136" s="42"/>
      <c r="BB136" s="42"/>
      <c r="BC136" s="43"/>
      <c r="BD136" s="41">
        <v>10</v>
      </c>
      <c r="BE136" s="42"/>
      <c r="BF136" s="42"/>
      <c r="BG136" s="42"/>
      <c r="BH136" s="43"/>
    </row>
    <row r="137" spans="1:79" s="1" customFormat="1" ht="12.75" hidden="1" customHeight="1">
      <c r="A137" s="69" t="s">
        <v>69</v>
      </c>
      <c r="B137" s="70"/>
      <c r="C137" s="70"/>
      <c r="D137" s="69" t="s">
        <v>57</v>
      </c>
      <c r="E137" s="70"/>
      <c r="F137" s="70"/>
      <c r="G137" s="70"/>
      <c r="H137" s="70"/>
      <c r="I137" s="70"/>
      <c r="J137" s="70"/>
      <c r="K137" s="70"/>
      <c r="L137" s="70"/>
      <c r="M137" s="70"/>
      <c r="N137" s="70"/>
      <c r="O137" s="70"/>
      <c r="P137" s="70"/>
      <c r="Q137" s="70"/>
      <c r="R137" s="70"/>
      <c r="S137" s="70"/>
      <c r="T137" s="71"/>
      <c r="U137" s="69" t="s">
        <v>60</v>
      </c>
      <c r="V137" s="70"/>
      <c r="W137" s="70"/>
      <c r="X137" s="70"/>
      <c r="Y137" s="71"/>
      <c r="Z137" s="69" t="s">
        <v>61</v>
      </c>
      <c r="AA137" s="70"/>
      <c r="AB137" s="70"/>
      <c r="AC137" s="70"/>
      <c r="AD137" s="71"/>
      <c r="AE137" s="69" t="s">
        <v>94</v>
      </c>
      <c r="AF137" s="70"/>
      <c r="AG137" s="70"/>
      <c r="AH137" s="70"/>
      <c r="AI137" s="71"/>
      <c r="AJ137" s="56" t="s">
        <v>171</v>
      </c>
      <c r="AK137" s="57"/>
      <c r="AL137" s="57"/>
      <c r="AM137" s="57"/>
      <c r="AN137" s="58"/>
      <c r="AO137" s="69" t="s">
        <v>62</v>
      </c>
      <c r="AP137" s="70"/>
      <c r="AQ137" s="70"/>
      <c r="AR137" s="70"/>
      <c r="AS137" s="71"/>
      <c r="AT137" s="69" t="s">
        <v>63</v>
      </c>
      <c r="AU137" s="70"/>
      <c r="AV137" s="70"/>
      <c r="AW137" s="70"/>
      <c r="AX137" s="71"/>
      <c r="AY137" s="69" t="s">
        <v>95</v>
      </c>
      <c r="AZ137" s="70"/>
      <c r="BA137" s="70"/>
      <c r="BB137" s="70"/>
      <c r="BC137" s="71"/>
      <c r="BD137" s="83" t="s">
        <v>171</v>
      </c>
      <c r="BE137" s="83"/>
      <c r="BF137" s="83"/>
      <c r="BG137" s="83"/>
      <c r="BH137" s="83"/>
      <c r="CA137" s="1" t="s">
        <v>35</v>
      </c>
    </row>
    <row r="138" spans="1:79" s="25" customFormat="1" ht="12.75" customHeight="1">
      <c r="A138" s="59">
        <v>1</v>
      </c>
      <c r="B138" s="60"/>
      <c r="C138" s="60"/>
      <c r="D138" s="62" t="s">
        <v>195</v>
      </c>
      <c r="E138" s="63"/>
      <c r="F138" s="63"/>
      <c r="G138" s="63"/>
      <c r="H138" s="63"/>
      <c r="I138" s="63"/>
      <c r="J138" s="63"/>
      <c r="K138" s="63"/>
      <c r="L138" s="63"/>
      <c r="M138" s="63"/>
      <c r="N138" s="63"/>
      <c r="O138" s="63"/>
      <c r="P138" s="63"/>
      <c r="Q138" s="63"/>
      <c r="R138" s="63"/>
      <c r="S138" s="63"/>
      <c r="T138" s="64"/>
      <c r="U138" s="66">
        <v>167900</v>
      </c>
      <c r="V138" s="67"/>
      <c r="W138" s="67"/>
      <c r="X138" s="67"/>
      <c r="Y138" s="68"/>
      <c r="Z138" s="66">
        <v>0</v>
      </c>
      <c r="AA138" s="67"/>
      <c r="AB138" s="67"/>
      <c r="AC138" s="67"/>
      <c r="AD138" s="68"/>
      <c r="AE138" s="65">
        <v>0</v>
      </c>
      <c r="AF138" s="65"/>
      <c r="AG138" s="65"/>
      <c r="AH138" s="65"/>
      <c r="AI138" s="65"/>
      <c r="AJ138" s="99">
        <f>IF(ISNUMBER(U138),U138,0)+IF(ISNUMBER(Z138),Z138,0)</f>
        <v>167900</v>
      </c>
      <c r="AK138" s="99"/>
      <c r="AL138" s="99"/>
      <c r="AM138" s="99"/>
      <c r="AN138" s="99"/>
      <c r="AO138" s="65">
        <v>182500</v>
      </c>
      <c r="AP138" s="65"/>
      <c r="AQ138" s="65"/>
      <c r="AR138" s="65"/>
      <c r="AS138" s="65"/>
      <c r="AT138" s="99">
        <v>0</v>
      </c>
      <c r="AU138" s="99"/>
      <c r="AV138" s="99"/>
      <c r="AW138" s="99"/>
      <c r="AX138" s="99"/>
      <c r="AY138" s="65">
        <v>0</v>
      </c>
      <c r="AZ138" s="65"/>
      <c r="BA138" s="65"/>
      <c r="BB138" s="65"/>
      <c r="BC138" s="65"/>
      <c r="BD138" s="99">
        <f>IF(ISNUMBER(AO138),AO138,0)+IF(ISNUMBER(AT138),AT138,0)</f>
        <v>182500</v>
      </c>
      <c r="BE138" s="99"/>
      <c r="BF138" s="99"/>
      <c r="BG138" s="99"/>
      <c r="BH138" s="99"/>
      <c r="CA138" s="25" t="s">
        <v>36</v>
      </c>
    </row>
    <row r="139" spans="1:79" s="25" customFormat="1" ht="38.25" customHeight="1">
      <c r="A139" s="59">
        <v>2</v>
      </c>
      <c r="B139" s="60"/>
      <c r="C139" s="60"/>
      <c r="D139" s="62" t="s">
        <v>196</v>
      </c>
      <c r="E139" s="63"/>
      <c r="F139" s="63"/>
      <c r="G139" s="63"/>
      <c r="H139" s="63"/>
      <c r="I139" s="63"/>
      <c r="J139" s="63"/>
      <c r="K139" s="63"/>
      <c r="L139" s="63"/>
      <c r="M139" s="63"/>
      <c r="N139" s="63"/>
      <c r="O139" s="63"/>
      <c r="P139" s="63"/>
      <c r="Q139" s="63"/>
      <c r="R139" s="63"/>
      <c r="S139" s="63"/>
      <c r="T139" s="64"/>
      <c r="U139" s="66">
        <v>10618618</v>
      </c>
      <c r="V139" s="67"/>
      <c r="W139" s="67"/>
      <c r="X139" s="67"/>
      <c r="Y139" s="68"/>
      <c r="Z139" s="66">
        <v>7980</v>
      </c>
      <c r="AA139" s="67"/>
      <c r="AB139" s="67"/>
      <c r="AC139" s="67"/>
      <c r="AD139" s="68"/>
      <c r="AE139" s="65">
        <v>0</v>
      </c>
      <c r="AF139" s="65"/>
      <c r="AG139" s="65"/>
      <c r="AH139" s="65"/>
      <c r="AI139" s="65"/>
      <c r="AJ139" s="99">
        <f>IF(ISNUMBER(U139),U139,0)+IF(ISNUMBER(Z139),Z139,0)</f>
        <v>10626598</v>
      </c>
      <c r="AK139" s="99"/>
      <c r="AL139" s="99"/>
      <c r="AM139" s="99"/>
      <c r="AN139" s="99"/>
      <c r="AO139" s="65">
        <v>11272319</v>
      </c>
      <c r="AP139" s="65"/>
      <c r="AQ139" s="65"/>
      <c r="AR139" s="65"/>
      <c r="AS139" s="65"/>
      <c r="AT139" s="99">
        <v>8460</v>
      </c>
      <c r="AU139" s="99"/>
      <c r="AV139" s="99"/>
      <c r="AW139" s="99"/>
      <c r="AX139" s="99"/>
      <c r="AY139" s="65">
        <v>0</v>
      </c>
      <c r="AZ139" s="65"/>
      <c r="BA139" s="65"/>
      <c r="BB139" s="65"/>
      <c r="BC139" s="65"/>
      <c r="BD139" s="99">
        <f>IF(ISNUMBER(AO139),AO139,0)+IF(ISNUMBER(AT139),AT139,0)</f>
        <v>11280779</v>
      </c>
      <c r="BE139" s="99"/>
      <c r="BF139" s="99"/>
      <c r="BG139" s="99"/>
      <c r="BH139" s="99"/>
    </row>
    <row r="140" spans="1:79" s="25" customFormat="1" ht="25.5" customHeight="1">
      <c r="A140" s="59">
        <v>3</v>
      </c>
      <c r="B140" s="60"/>
      <c r="C140" s="60"/>
      <c r="D140" s="62" t="s">
        <v>194</v>
      </c>
      <c r="E140" s="63"/>
      <c r="F140" s="63"/>
      <c r="G140" s="63"/>
      <c r="H140" s="63"/>
      <c r="I140" s="63"/>
      <c r="J140" s="63"/>
      <c r="K140" s="63"/>
      <c r="L140" s="63"/>
      <c r="M140" s="63"/>
      <c r="N140" s="63"/>
      <c r="O140" s="63"/>
      <c r="P140" s="63"/>
      <c r="Q140" s="63"/>
      <c r="R140" s="63"/>
      <c r="S140" s="63"/>
      <c r="T140" s="64"/>
      <c r="U140" s="66">
        <v>0</v>
      </c>
      <c r="V140" s="67"/>
      <c r="W140" s="67"/>
      <c r="X140" s="67"/>
      <c r="Y140" s="68"/>
      <c r="Z140" s="66">
        <v>0</v>
      </c>
      <c r="AA140" s="67"/>
      <c r="AB140" s="67"/>
      <c r="AC140" s="67"/>
      <c r="AD140" s="68"/>
      <c r="AE140" s="65">
        <v>0</v>
      </c>
      <c r="AF140" s="65"/>
      <c r="AG140" s="65"/>
      <c r="AH140" s="65"/>
      <c r="AI140" s="65"/>
      <c r="AJ140" s="99">
        <f>IF(ISNUMBER(U140),U140,0)+IF(ISNUMBER(Z140),Z140,0)</f>
        <v>0</v>
      </c>
      <c r="AK140" s="99"/>
      <c r="AL140" s="99"/>
      <c r="AM140" s="99"/>
      <c r="AN140" s="99"/>
      <c r="AO140" s="65">
        <v>0</v>
      </c>
      <c r="AP140" s="65"/>
      <c r="AQ140" s="65"/>
      <c r="AR140" s="65"/>
      <c r="AS140" s="65"/>
      <c r="AT140" s="99">
        <v>0</v>
      </c>
      <c r="AU140" s="99"/>
      <c r="AV140" s="99"/>
      <c r="AW140" s="99"/>
      <c r="AX140" s="99"/>
      <c r="AY140" s="65">
        <v>0</v>
      </c>
      <c r="AZ140" s="65"/>
      <c r="BA140" s="65"/>
      <c r="BB140" s="65"/>
      <c r="BC140" s="65"/>
      <c r="BD140" s="99">
        <f>IF(ISNUMBER(AO140),AO140,0)+IF(ISNUMBER(AT140),AT140,0)</f>
        <v>0</v>
      </c>
      <c r="BE140" s="99"/>
      <c r="BF140" s="99"/>
      <c r="BG140" s="99"/>
      <c r="BH140" s="99"/>
    </row>
    <row r="141" spans="1:79" s="25" customFormat="1" ht="25.5" customHeight="1">
      <c r="A141" s="59">
        <v>4</v>
      </c>
      <c r="B141" s="60"/>
      <c r="C141" s="60"/>
      <c r="D141" s="62" t="s">
        <v>197</v>
      </c>
      <c r="E141" s="63"/>
      <c r="F141" s="63"/>
      <c r="G141" s="63"/>
      <c r="H141" s="63"/>
      <c r="I141" s="63"/>
      <c r="J141" s="63"/>
      <c r="K141" s="63"/>
      <c r="L141" s="63"/>
      <c r="M141" s="63"/>
      <c r="N141" s="63"/>
      <c r="O141" s="63"/>
      <c r="P141" s="63"/>
      <c r="Q141" s="63"/>
      <c r="R141" s="63"/>
      <c r="S141" s="63"/>
      <c r="T141" s="64"/>
      <c r="U141" s="66">
        <v>14085</v>
      </c>
      <c r="V141" s="67"/>
      <c r="W141" s="67"/>
      <c r="X141" s="67"/>
      <c r="Y141" s="68"/>
      <c r="Z141" s="66">
        <v>0</v>
      </c>
      <c r="AA141" s="67"/>
      <c r="AB141" s="67"/>
      <c r="AC141" s="67"/>
      <c r="AD141" s="68"/>
      <c r="AE141" s="65">
        <v>0</v>
      </c>
      <c r="AF141" s="65"/>
      <c r="AG141" s="65"/>
      <c r="AH141" s="65"/>
      <c r="AI141" s="65"/>
      <c r="AJ141" s="99">
        <f>IF(ISNUMBER(U141),U141,0)+IF(ISNUMBER(Z141),Z141,0)</f>
        <v>14085</v>
      </c>
      <c r="AK141" s="99"/>
      <c r="AL141" s="99"/>
      <c r="AM141" s="99"/>
      <c r="AN141" s="99"/>
      <c r="AO141" s="65">
        <v>14780</v>
      </c>
      <c r="AP141" s="65"/>
      <c r="AQ141" s="65"/>
      <c r="AR141" s="65"/>
      <c r="AS141" s="65"/>
      <c r="AT141" s="99">
        <v>0</v>
      </c>
      <c r="AU141" s="99"/>
      <c r="AV141" s="99"/>
      <c r="AW141" s="99"/>
      <c r="AX141" s="99"/>
      <c r="AY141" s="65">
        <v>0</v>
      </c>
      <c r="AZ141" s="65"/>
      <c r="BA141" s="65"/>
      <c r="BB141" s="65"/>
      <c r="BC141" s="65"/>
      <c r="BD141" s="99">
        <f>IF(ISNUMBER(AO141),AO141,0)+IF(ISNUMBER(AT141),AT141,0)</f>
        <v>14780</v>
      </c>
      <c r="BE141" s="99"/>
      <c r="BF141" s="99"/>
      <c r="BG141" s="99"/>
      <c r="BH141" s="99"/>
    </row>
    <row r="142" spans="1:79" s="6" customFormat="1" ht="12.75" customHeight="1">
      <c r="A142" s="87"/>
      <c r="B142" s="88"/>
      <c r="C142" s="88"/>
      <c r="D142" s="109" t="s">
        <v>147</v>
      </c>
      <c r="E142" s="110"/>
      <c r="F142" s="110"/>
      <c r="G142" s="110"/>
      <c r="H142" s="110"/>
      <c r="I142" s="110"/>
      <c r="J142" s="110"/>
      <c r="K142" s="110"/>
      <c r="L142" s="110"/>
      <c r="M142" s="110"/>
      <c r="N142" s="110"/>
      <c r="O142" s="110"/>
      <c r="P142" s="110"/>
      <c r="Q142" s="110"/>
      <c r="R142" s="110"/>
      <c r="S142" s="110"/>
      <c r="T142" s="111"/>
      <c r="U142" s="84">
        <v>10800603</v>
      </c>
      <c r="V142" s="85"/>
      <c r="W142" s="85"/>
      <c r="X142" s="85"/>
      <c r="Y142" s="86"/>
      <c r="Z142" s="84">
        <v>7980</v>
      </c>
      <c r="AA142" s="85"/>
      <c r="AB142" s="85"/>
      <c r="AC142" s="85"/>
      <c r="AD142" s="86"/>
      <c r="AE142" s="94">
        <v>0</v>
      </c>
      <c r="AF142" s="94"/>
      <c r="AG142" s="94"/>
      <c r="AH142" s="94"/>
      <c r="AI142" s="94"/>
      <c r="AJ142" s="115">
        <f>IF(ISNUMBER(U142),U142,0)+IF(ISNUMBER(Z142),Z142,0)</f>
        <v>10808583</v>
      </c>
      <c r="AK142" s="115"/>
      <c r="AL142" s="115"/>
      <c r="AM142" s="115"/>
      <c r="AN142" s="115"/>
      <c r="AO142" s="94">
        <v>11469599</v>
      </c>
      <c r="AP142" s="94"/>
      <c r="AQ142" s="94"/>
      <c r="AR142" s="94"/>
      <c r="AS142" s="94"/>
      <c r="AT142" s="115">
        <v>8460</v>
      </c>
      <c r="AU142" s="115"/>
      <c r="AV142" s="115"/>
      <c r="AW142" s="115"/>
      <c r="AX142" s="115"/>
      <c r="AY142" s="94">
        <v>0</v>
      </c>
      <c r="AZ142" s="94"/>
      <c r="BA142" s="94"/>
      <c r="BB142" s="94"/>
      <c r="BC142" s="94"/>
      <c r="BD142" s="115">
        <f>IF(ISNUMBER(AO142),AO142,0)+IF(ISNUMBER(AT142),AT142,0)</f>
        <v>11478059</v>
      </c>
      <c r="BE142" s="115"/>
      <c r="BF142" s="115"/>
      <c r="BG142" s="115"/>
      <c r="BH142" s="115"/>
    </row>
    <row r="143" spans="1:79" s="5" customFormat="1" ht="12.75" customHeight="1">
      <c r="A143" s="17"/>
      <c r="B143" s="17"/>
      <c r="C143" s="17"/>
      <c r="D143" s="17"/>
      <c r="E143" s="17"/>
      <c r="F143" s="17"/>
      <c r="G143" s="17"/>
      <c r="H143" s="17"/>
      <c r="I143" s="17"/>
      <c r="J143" s="17"/>
      <c r="K143" s="17"/>
      <c r="L143" s="17"/>
      <c r="M143" s="17"/>
      <c r="N143" s="17"/>
      <c r="O143" s="17"/>
      <c r="P143" s="17"/>
      <c r="Q143" s="17"/>
      <c r="R143" s="17"/>
      <c r="S143" s="17"/>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row>
    <row r="145" spans="1:79" ht="14.25" customHeight="1">
      <c r="A145" s="34" t="s">
        <v>152</v>
      </c>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34"/>
      <c r="BI145" s="34"/>
      <c r="BJ145" s="34"/>
      <c r="BK145" s="34"/>
      <c r="BL145" s="34"/>
    </row>
    <row r="146" spans="1:79" ht="14.25" customHeight="1">
      <c r="A146" s="34" t="s">
        <v>268</v>
      </c>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34"/>
      <c r="BI146" s="34"/>
      <c r="BJ146" s="34"/>
      <c r="BK146" s="34"/>
      <c r="BL146" s="34"/>
    </row>
    <row r="147" spans="1:79" ht="23.1" customHeight="1">
      <c r="A147" s="49" t="s">
        <v>6</v>
      </c>
      <c r="B147" s="50"/>
      <c r="C147" s="50"/>
      <c r="D147" s="55" t="s">
        <v>9</v>
      </c>
      <c r="E147" s="55"/>
      <c r="F147" s="55"/>
      <c r="G147" s="55"/>
      <c r="H147" s="55"/>
      <c r="I147" s="55"/>
      <c r="J147" s="55"/>
      <c r="K147" s="55"/>
      <c r="L147" s="55"/>
      <c r="M147" s="55"/>
      <c r="N147" s="55"/>
      <c r="O147" s="55"/>
      <c r="P147" s="55"/>
      <c r="Q147" s="55" t="s">
        <v>8</v>
      </c>
      <c r="R147" s="55"/>
      <c r="S147" s="55"/>
      <c r="T147" s="55"/>
      <c r="U147" s="55"/>
      <c r="V147" s="55" t="s">
        <v>7</v>
      </c>
      <c r="W147" s="55"/>
      <c r="X147" s="55"/>
      <c r="Y147" s="55"/>
      <c r="Z147" s="55"/>
      <c r="AA147" s="55"/>
      <c r="AB147" s="55"/>
      <c r="AC147" s="55"/>
      <c r="AD147" s="55"/>
      <c r="AE147" s="55"/>
      <c r="AF147" s="41" t="s">
        <v>254</v>
      </c>
      <c r="AG147" s="42"/>
      <c r="AH147" s="42"/>
      <c r="AI147" s="42"/>
      <c r="AJ147" s="42"/>
      <c r="AK147" s="42"/>
      <c r="AL147" s="42"/>
      <c r="AM147" s="42"/>
      <c r="AN147" s="42"/>
      <c r="AO147" s="42"/>
      <c r="AP147" s="42"/>
      <c r="AQ147" s="42"/>
      <c r="AR147" s="42"/>
      <c r="AS147" s="42"/>
      <c r="AT147" s="43"/>
      <c r="AU147" s="41" t="s">
        <v>257</v>
      </c>
      <c r="AV147" s="42"/>
      <c r="AW147" s="42"/>
      <c r="AX147" s="42"/>
      <c r="AY147" s="42"/>
      <c r="AZ147" s="42"/>
      <c r="BA147" s="42"/>
      <c r="BB147" s="42"/>
      <c r="BC147" s="42"/>
      <c r="BD147" s="42"/>
      <c r="BE147" s="42"/>
      <c r="BF147" s="42"/>
      <c r="BG147" s="42"/>
      <c r="BH147" s="42"/>
      <c r="BI147" s="43"/>
      <c r="BJ147" s="41" t="s">
        <v>264</v>
      </c>
      <c r="BK147" s="42"/>
      <c r="BL147" s="42"/>
      <c r="BM147" s="42"/>
      <c r="BN147" s="42"/>
      <c r="BO147" s="42"/>
      <c r="BP147" s="42"/>
      <c r="BQ147" s="42"/>
      <c r="BR147" s="42"/>
      <c r="BS147" s="42"/>
      <c r="BT147" s="42"/>
      <c r="BU147" s="42"/>
      <c r="BV147" s="42"/>
      <c r="BW147" s="42"/>
      <c r="BX147" s="43"/>
    </row>
    <row r="148" spans="1:79" ht="32.25" customHeight="1">
      <c r="A148" s="52"/>
      <c r="B148" s="53"/>
      <c r="C148" s="53"/>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t="s">
        <v>4</v>
      </c>
      <c r="AG148" s="55"/>
      <c r="AH148" s="55"/>
      <c r="AI148" s="55"/>
      <c r="AJ148" s="55"/>
      <c r="AK148" s="55" t="s">
        <v>3</v>
      </c>
      <c r="AL148" s="55"/>
      <c r="AM148" s="55"/>
      <c r="AN148" s="55"/>
      <c r="AO148" s="55"/>
      <c r="AP148" s="55" t="s">
        <v>123</v>
      </c>
      <c r="AQ148" s="55"/>
      <c r="AR148" s="55"/>
      <c r="AS148" s="55"/>
      <c r="AT148" s="55"/>
      <c r="AU148" s="55" t="s">
        <v>4</v>
      </c>
      <c r="AV148" s="55"/>
      <c r="AW148" s="55"/>
      <c r="AX148" s="55"/>
      <c r="AY148" s="55"/>
      <c r="AZ148" s="55" t="s">
        <v>3</v>
      </c>
      <c r="BA148" s="55"/>
      <c r="BB148" s="55"/>
      <c r="BC148" s="55"/>
      <c r="BD148" s="55"/>
      <c r="BE148" s="55" t="s">
        <v>90</v>
      </c>
      <c r="BF148" s="55"/>
      <c r="BG148" s="55"/>
      <c r="BH148" s="55"/>
      <c r="BI148" s="55"/>
      <c r="BJ148" s="55" t="s">
        <v>4</v>
      </c>
      <c r="BK148" s="55"/>
      <c r="BL148" s="55"/>
      <c r="BM148" s="55"/>
      <c r="BN148" s="55"/>
      <c r="BO148" s="55" t="s">
        <v>3</v>
      </c>
      <c r="BP148" s="55"/>
      <c r="BQ148" s="55"/>
      <c r="BR148" s="55"/>
      <c r="BS148" s="55"/>
      <c r="BT148" s="55" t="s">
        <v>97</v>
      </c>
      <c r="BU148" s="55"/>
      <c r="BV148" s="55"/>
      <c r="BW148" s="55"/>
      <c r="BX148" s="55"/>
    </row>
    <row r="149" spans="1:79" ht="15" customHeight="1">
      <c r="A149" s="41">
        <v>1</v>
      </c>
      <c r="B149" s="42"/>
      <c r="C149" s="42"/>
      <c r="D149" s="55">
        <v>2</v>
      </c>
      <c r="E149" s="55"/>
      <c r="F149" s="55"/>
      <c r="G149" s="55"/>
      <c r="H149" s="55"/>
      <c r="I149" s="55"/>
      <c r="J149" s="55"/>
      <c r="K149" s="55"/>
      <c r="L149" s="55"/>
      <c r="M149" s="55"/>
      <c r="N149" s="55"/>
      <c r="O149" s="55"/>
      <c r="P149" s="55"/>
      <c r="Q149" s="55">
        <v>3</v>
      </c>
      <c r="R149" s="55"/>
      <c r="S149" s="55"/>
      <c r="T149" s="55"/>
      <c r="U149" s="55"/>
      <c r="V149" s="55">
        <v>4</v>
      </c>
      <c r="W149" s="55"/>
      <c r="X149" s="55"/>
      <c r="Y149" s="55"/>
      <c r="Z149" s="55"/>
      <c r="AA149" s="55"/>
      <c r="AB149" s="55"/>
      <c r="AC149" s="55"/>
      <c r="AD149" s="55"/>
      <c r="AE149" s="55"/>
      <c r="AF149" s="55">
        <v>5</v>
      </c>
      <c r="AG149" s="55"/>
      <c r="AH149" s="55"/>
      <c r="AI149" s="55"/>
      <c r="AJ149" s="55"/>
      <c r="AK149" s="55">
        <v>6</v>
      </c>
      <c r="AL149" s="55"/>
      <c r="AM149" s="55"/>
      <c r="AN149" s="55"/>
      <c r="AO149" s="55"/>
      <c r="AP149" s="55">
        <v>7</v>
      </c>
      <c r="AQ149" s="55"/>
      <c r="AR149" s="55"/>
      <c r="AS149" s="55"/>
      <c r="AT149" s="55"/>
      <c r="AU149" s="55">
        <v>8</v>
      </c>
      <c r="AV149" s="55"/>
      <c r="AW149" s="55"/>
      <c r="AX149" s="55"/>
      <c r="AY149" s="55"/>
      <c r="AZ149" s="55">
        <v>9</v>
      </c>
      <c r="BA149" s="55"/>
      <c r="BB149" s="55"/>
      <c r="BC149" s="55"/>
      <c r="BD149" s="55"/>
      <c r="BE149" s="55">
        <v>10</v>
      </c>
      <c r="BF149" s="55"/>
      <c r="BG149" s="55"/>
      <c r="BH149" s="55"/>
      <c r="BI149" s="55"/>
      <c r="BJ149" s="55">
        <v>11</v>
      </c>
      <c r="BK149" s="55"/>
      <c r="BL149" s="55"/>
      <c r="BM149" s="55"/>
      <c r="BN149" s="55"/>
      <c r="BO149" s="55">
        <v>12</v>
      </c>
      <c r="BP149" s="55"/>
      <c r="BQ149" s="55"/>
      <c r="BR149" s="55"/>
      <c r="BS149" s="55"/>
      <c r="BT149" s="55">
        <v>13</v>
      </c>
      <c r="BU149" s="55"/>
      <c r="BV149" s="55"/>
      <c r="BW149" s="55"/>
      <c r="BX149" s="55"/>
    </row>
    <row r="150" spans="1:79" ht="10.5" hidden="1" customHeight="1">
      <c r="A150" s="69" t="s">
        <v>154</v>
      </c>
      <c r="B150" s="70"/>
      <c r="C150" s="70"/>
      <c r="D150" s="55" t="s">
        <v>57</v>
      </c>
      <c r="E150" s="55"/>
      <c r="F150" s="55"/>
      <c r="G150" s="55"/>
      <c r="H150" s="55"/>
      <c r="I150" s="55"/>
      <c r="J150" s="55"/>
      <c r="K150" s="55"/>
      <c r="L150" s="55"/>
      <c r="M150" s="55"/>
      <c r="N150" s="55"/>
      <c r="O150" s="55"/>
      <c r="P150" s="55"/>
      <c r="Q150" s="55" t="s">
        <v>70</v>
      </c>
      <c r="R150" s="55"/>
      <c r="S150" s="55"/>
      <c r="T150" s="55"/>
      <c r="U150" s="55"/>
      <c r="V150" s="55" t="s">
        <v>71</v>
      </c>
      <c r="W150" s="55"/>
      <c r="X150" s="55"/>
      <c r="Y150" s="55"/>
      <c r="Z150" s="55"/>
      <c r="AA150" s="55"/>
      <c r="AB150" s="55"/>
      <c r="AC150" s="55"/>
      <c r="AD150" s="55"/>
      <c r="AE150" s="55"/>
      <c r="AF150" s="76" t="s">
        <v>111</v>
      </c>
      <c r="AG150" s="76"/>
      <c r="AH150" s="76"/>
      <c r="AI150" s="76"/>
      <c r="AJ150" s="76"/>
      <c r="AK150" s="101" t="s">
        <v>112</v>
      </c>
      <c r="AL150" s="101"/>
      <c r="AM150" s="101"/>
      <c r="AN150" s="101"/>
      <c r="AO150" s="101"/>
      <c r="AP150" s="83" t="s">
        <v>122</v>
      </c>
      <c r="AQ150" s="83"/>
      <c r="AR150" s="83"/>
      <c r="AS150" s="83"/>
      <c r="AT150" s="83"/>
      <c r="AU150" s="76" t="s">
        <v>113</v>
      </c>
      <c r="AV150" s="76"/>
      <c r="AW150" s="76"/>
      <c r="AX150" s="76"/>
      <c r="AY150" s="76"/>
      <c r="AZ150" s="101" t="s">
        <v>114</v>
      </c>
      <c r="BA150" s="101"/>
      <c r="BB150" s="101"/>
      <c r="BC150" s="101"/>
      <c r="BD150" s="101"/>
      <c r="BE150" s="83" t="s">
        <v>122</v>
      </c>
      <c r="BF150" s="83"/>
      <c r="BG150" s="83"/>
      <c r="BH150" s="83"/>
      <c r="BI150" s="83"/>
      <c r="BJ150" s="76" t="s">
        <v>105</v>
      </c>
      <c r="BK150" s="76"/>
      <c r="BL150" s="76"/>
      <c r="BM150" s="76"/>
      <c r="BN150" s="76"/>
      <c r="BO150" s="101" t="s">
        <v>106</v>
      </c>
      <c r="BP150" s="101"/>
      <c r="BQ150" s="101"/>
      <c r="BR150" s="101"/>
      <c r="BS150" s="101"/>
      <c r="BT150" s="83" t="s">
        <v>122</v>
      </c>
      <c r="BU150" s="83"/>
      <c r="BV150" s="83"/>
      <c r="BW150" s="83"/>
      <c r="BX150" s="83"/>
      <c r="CA150" t="s">
        <v>37</v>
      </c>
    </row>
    <row r="151" spans="1:79" s="6" customFormat="1" ht="15" customHeight="1">
      <c r="A151" s="87">
        <v>0</v>
      </c>
      <c r="B151" s="88"/>
      <c r="C151" s="88"/>
      <c r="D151" s="102" t="s">
        <v>198</v>
      </c>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0"/>
      <c r="AG151" s="100"/>
      <c r="AH151" s="100"/>
      <c r="AI151" s="100"/>
      <c r="AJ151" s="100"/>
      <c r="AK151" s="100"/>
      <c r="AL151" s="100"/>
      <c r="AM151" s="100"/>
      <c r="AN151" s="100"/>
      <c r="AO151" s="100"/>
      <c r="AP151" s="100"/>
      <c r="AQ151" s="100"/>
      <c r="AR151" s="100"/>
      <c r="AS151" s="100"/>
      <c r="AT151" s="100"/>
      <c r="AU151" s="100"/>
      <c r="AV151" s="100"/>
      <c r="AW151" s="100"/>
      <c r="AX151" s="100"/>
      <c r="AY151" s="100"/>
      <c r="AZ151" s="100"/>
      <c r="BA151" s="100"/>
      <c r="BB151" s="100"/>
      <c r="BC151" s="100"/>
      <c r="BD151" s="100"/>
      <c r="BE151" s="100"/>
      <c r="BF151" s="100"/>
      <c r="BG151" s="100"/>
      <c r="BH151" s="100"/>
      <c r="BI151" s="100"/>
      <c r="BJ151" s="100"/>
      <c r="BK151" s="100"/>
      <c r="BL151" s="100"/>
      <c r="BM151" s="100"/>
      <c r="BN151" s="100"/>
      <c r="BO151" s="100"/>
      <c r="BP151" s="100"/>
      <c r="BQ151" s="100"/>
      <c r="BR151" s="100"/>
      <c r="BS151" s="100"/>
      <c r="BT151" s="100"/>
      <c r="BU151" s="100"/>
      <c r="BV151" s="100"/>
      <c r="BW151" s="100"/>
      <c r="BX151" s="100"/>
      <c r="CA151" s="6" t="s">
        <v>38</v>
      </c>
    </row>
    <row r="152" spans="1:79" s="25" customFormat="1" ht="42.75" customHeight="1">
      <c r="A152" s="59">
        <v>1</v>
      </c>
      <c r="B152" s="60"/>
      <c r="C152" s="60"/>
      <c r="D152" s="133" t="s">
        <v>199</v>
      </c>
      <c r="E152" s="134"/>
      <c r="F152" s="134"/>
      <c r="G152" s="134"/>
      <c r="H152" s="134"/>
      <c r="I152" s="134"/>
      <c r="J152" s="134"/>
      <c r="K152" s="134"/>
      <c r="L152" s="134"/>
      <c r="M152" s="134"/>
      <c r="N152" s="134"/>
      <c r="O152" s="134"/>
      <c r="P152" s="135"/>
      <c r="Q152" s="55" t="s">
        <v>200</v>
      </c>
      <c r="R152" s="55"/>
      <c r="S152" s="55"/>
      <c r="T152" s="55"/>
      <c r="U152" s="55"/>
      <c r="V152" s="133" t="s">
        <v>201</v>
      </c>
      <c r="W152" s="134"/>
      <c r="X152" s="134"/>
      <c r="Y152" s="134"/>
      <c r="Z152" s="134"/>
      <c r="AA152" s="134"/>
      <c r="AB152" s="134"/>
      <c r="AC152" s="134"/>
      <c r="AD152" s="134"/>
      <c r="AE152" s="135"/>
      <c r="AF152" s="103">
        <v>1</v>
      </c>
      <c r="AG152" s="103"/>
      <c r="AH152" s="103"/>
      <c r="AI152" s="103"/>
      <c r="AJ152" s="103"/>
      <c r="AK152" s="103">
        <v>0</v>
      </c>
      <c r="AL152" s="103"/>
      <c r="AM152" s="103"/>
      <c r="AN152" s="103"/>
      <c r="AO152" s="103"/>
      <c r="AP152" s="103">
        <v>1</v>
      </c>
      <c r="AQ152" s="103"/>
      <c r="AR152" s="103"/>
      <c r="AS152" s="103"/>
      <c r="AT152" s="103"/>
      <c r="AU152" s="103">
        <v>1</v>
      </c>
      <c r="AV152" s="103"/>
      <c r="AW152" s="103"/>
      <c r="AX152" s="103"/>
      <c r="AY152" s="103"/>
      <c r="AZ152" s="103">
        <v>0</v>
      </c>
      <c r="BA152" s="103"/>
      <c r="BB152" s="103"/>
      <c r="BC152" s="103"/>
      <c r="BD152" s="103"/>
      <c r="BE152" s="103">
        <v>1</v>
      </c>
      <c r="BF152" s="103"/>
      <c r="BG152" s="103"/>
      <c r="BH152" s="103"/>
      <c r="BI152" s="103"/>
      <c r="BJ152" s="103">
        <v>1</v>
      </c>
      <c r="BK152" s="103"/>
      <c r="BL152" s="103"/>
      <c r="BM152" s="103"/>
      <c r="BN152" s="103"/>
      <c r="BO152" s="103">
        <v>0</v>
      </c>
      <c r="BP152" s="103"/>
      <c r="BQ152" s="103"/>
      <c r="BR152" s="103"/>
      <c r="BS152" s="103"/>
      <c r="BT152" s="103">
        <v>1</v>
      </c>
      <c r="BU152" s="103"/>
      <c r="BV152" s="103"/>
      <c r="BW152" s="103"/>
      <c r="BX152" s="103"/>
    </row>
    <row r="153" spans="1:79" s="25" customFormat="1" ht="120" customHeight="1">
      <c r="A153" s="59">
        <v>2</v>
      </c>
      <c r="B153" s="60"/>
      <c r="C153" s="60"/>
      <c r="D153" s="133" t="s">
        <v>202</v>
      </c>
      <c r="E153" s="63"/>
      <c r="F153" s="63"/>
      <c r="G153" s="63"/>
      <c r="H153" s="63"/>
      <c r="I153" s="63"/>
      <c r="J153" s="63"/>
      <c r="K153" s="63"/>
      <c r="L153" s="63"/>
      <c r="M153" s="63"/>
      <c r="N153" s="63"/>
      <c r="O153" s="63"/>
      <c r="P153" s="64"/>
      <c r="Q153" s="55" t="s">
        <v>200</v>
      </c>
      <c r="R153" s="55"/>
      <c r="S153" s="55"/>
      <c r="T153" s="55"/>
      <c r="U153" s="55"/>
      <c r="V153" s="133" t="s">
        <v>203</v>
      </c>
      <c r="W153" s="63"/>
      <c r="X153" s="63"/>
      <c r="Y153" s="63"/>
      <c r="Z153" s="63"/>
      <c r="AA153" s="63"/>
      <c r="AB153" s="63"/>
      <c r="AC153" s="63"/>
      <c r="AD153" s="63"/>
      <c r="AE153" s="64"/>
      <c r="AF153" s="103">
        <v>3</v>
      </c>
      <c r="AG153" s="103"/>
      <c r="AH153" s="103"/>
      <c r="AI153" s="103"/>
      <c r="AJ153" s="103"/>
      <c r="AK153" s="103">
        <v>0</v>
      </c>
      <c r="AL153" s="103"/>
      <c r="AM153" s="103"/>
      <c r="AN153" s="103"/>
      <c r="AO153" s="103"/>
      <c r="AP153" s="103">
        <v>3</v>
      </c>
      <c r="AQ153" s="103"/>
      <c r="AR153" s="103"/>
      <c r="AS153" s="103"/>
      <c r="AT153" s="103"/>
      <c r="AU153" s="103">
        <v>3</v>
      </c>
      <c r="AV153" s="103"/>
      <c r="AW153" s="103"/>
      <c r="AX153" s="103"/>
      <c r="AY153" s="103"/>
      <c r="AZ153" s="103">
        <v>0</v>
      </c>
      <c r="BA153" s="103"/>
      <c r="BB153" s="103"/>
      <c r="BC153" s="103"/>
      <c r="BD153" s="103"/>
      <c r="BE153" s="103">
        <v>3</v>
      </c>
      <c r="BF153" s="103"/>
      <c r="BG153" s="103"/>
      <c r="BH153" s="103"/>
      <c r="BI153" s="103"/>
      <c r="BJ153" s="103">
        <v>3</v>
      </c>
      <c r="BK153" s="103"/>
      <c r="BL153" s="103"/>
      <c r="BM153" s="103"/>
      <c r="BN153" s="103"/>
      <c r="BO153" s="103">
        <v>0</v>
      </c>
      <c r="BP153" s="103"/>
      <c r="BQ153" s="103"/>
      <c r="BR153" s="103"/>
      <c r="BS153" s="103"/>
      <c r="BT153" s="103">
        <v>3</v>
      </c>
      <c r="BU153" s="103"/>
      <c r="BV153" s="103"/>
      <c r="BW153" s="103"/>
      <c r="BX153" s="103"/>
    </row>
    <row r="154" spans="1:79" s="25" customFormat="1" ht="30" customHeight="1">
      <c r="A154" s="59">
        <v>3</v>
      </c>
      <c r="B154" s="60"/>
      <c r="C154" s="60"/>
      <c r="D154" s="133" t="s">
        <v>204</v>
      </c>
      <c r="E154" s="63"/>
      <c r="F154" s="63"/>
      <c r="G154" s="63"/>
      <c r="H154" s="63"/>
      <c r="I154" s="63"/>
      <c r="J154" s="63"/>
      <c r="K154" s="63"/>
      <c r="L154" s="63"/>
      <c r="M154" s="63"/>
      <c r="N154" s="63"/>
      <c r="O154" s="63"/>
      <c r="P154" s="64"/>
      <c r="Q154" s="55" t="s">
        <v>200</v>
      </c>
      <c r="R154" s="55"/>
      <c r="S154" s="55"/>
      <c r="T154" s="55"/>
      <c r="U154" s="55"/>
      <c r="V154" s="133" t="s">
        <v>205</v>
      </c>
      <c r="W154" s="63"/>
      <c r="X154" s="63"/>
      <c r="Y154" s="63"/>
      <c r="Z154" s="63"/>
      <c r="AA154" s="63"/>
      <c r="AB154" s="63"/>
      <c r="AC154" s="63"/>
      <c r="AD154" s="63"/>
      <c r="AE154" s="64"/>
      <c r="AF154" s="103">
        <v>68.25</v>
      </c>
      <c r="AG154" s="103"/>
      <c r="AH154" s="103"/>
      <c r="AI154" s="103"/>
      <c r="AJ154" s="103"/>
      <c r="AK154" s="103">
        <v>0.5</v>
      </c>
      <c r="AL154" s="103"/>
      <c r="AM154" s="103"/>
      <c r="AN154" s="103"/>
      <c r="AO154" s="103"/>
      <c r="AP154" s="103">
        <v>68.75</v>
      </c>
      <c r="AQ154" s="103"/>
      <c r="AR154" s="103"/>
      <c r="AS154" s="103"/>
      <c r="AT154" s="103"/>
      <c r="AU154" s="103">
        <v>68.25</v>
      </c>
      <c r="AV154" s="103"/>
      <c r="AW154" s="103"/>
      <c r="AX154" s="103"/>
      <c r="AY154" s="103"/>
      <c r="AZ154" s="103">
        <v>0.5</v>
      </c>
      <c r="BA154" s="103"/>
      <c r="BB154" s="103"/>
      <c r="BC154" s="103"/>
      <c r="BD154" s="103"/>
      <c r="BE154" s="103">
        <v>68.75</v>
      </c>
      <c r="BF154" s="103"/>
      <c r="BG154" s="103"/>
      <c r="BH154" s="103"/>
      <c r="BI154" s="103"/>
      <c r="BJ154" s="103">
        <v>69.75</v>
      </c>
      <c r="BK154" s="103"/>
      <c r="BL154" s="103"/>
      <c r="BM154" s="103"/>
      <c r="BN154" s="103"/>
      <c r="BO154" s="103">
        <v>0.25</v>
      </c>
      <c r="BP154" s="103"/>
      <c r="BQ154" s="103"/>
      <c r="BR154" s="103"/>
      <c r="BS154" s="103"/>
      <c r="BT154" s="103">
        <v>70</v>
      </c>
      <c r="BU154" s="103"/>
      <c r="BV154" s="103"/>
      <c r="BW154" s="103"/>
      <c r="BX154" s="103"/>
    </row>
    <row r="155" spans="1:79" s="25" customFormat="1" ht="30" customHeight="1">
      <c r="A155" s="59">
        <v>4</v>
      </c>
      <c r="B155" s="60"/>
      <c r="C155" s="60"/>
      <c r="D155" s="133" t="s">
        <v>206</v>
      </c>
      <c r="E155" s="63"/>
      <c r="F155" s="63"/>
      <c r="G155" s="63"/>
      <c r="H155" s="63"/>
      <c r="I155" s="63"/>
      <c r="J155" s="63"/>
      <c r="K155" s="63"/>
      <c r="L155" s="63"/>
      <c r="M155" s="63"/>
      <c r="N155" s="63"/>
      <c r="O155" s="63"/>
      <c r="P155" s="64"/>
      <c r="Q155" s="55" t="s">
        <v>200</v>
      </c>
      <c r="R155" s="55"/>
      <c r="S155" s="55"/>
      <c r="T155" s="55"/>
      <c r="U155" s="55"/>
      <c r="V155" s="133" t="s">
        <v>205</v>
      </c>
      <c r="W155" s="63"/>
      <c r="X155" s="63"/>
      <c r="Y155" s="63"/>
      <c r="Z155" s="63"/>
      <c r="AA155" s="63"/>
      <c r="AB155" s="63"/>
      <c r="AC155" s="63"/>
      <c r="AD155" s="63"/>
      <c r="AE155" s="64"/>
      <c r="AF155" s="103">
        <v>5</v>
      </c>
      <c r="AG155" s="103"/>
      <c r="AH155" s="103"/>
      <c r="AI155" s="103"/>
      <c r="AJ155" s="103"/>
      <c r="AK155" s="103">
        <v>0</v>
      </c>
      <c r="AL155" s="103"/>
      <c r="AM155" s="103"/>
      <c r="AN155" s="103"/>
      <c r="AO155" s="103"/>
      <c r="AP155" s="103">
        <v>5</v>
      </c>
      <c r="AQ155" s="103"/>
      <c r="AR155" s="103"/>
      <c r="AS155" s="103"/>
      <c r="AT155" s="103"/>
      <c r="AU155" s="103">
        <v>5</v>
      </c>
      <c r="AV155" s="103"/>
      <c r="AW155" s="103"/>
      <c r="AX155" s="103"/>
      <c r="AY155" s="103"/>
      <c r="AZ155" s="103">
        <v>0</v>
      </c>
      <c r="BA155" s="103"/>
      <c r="BB155" s="103"/>
      <c r="BC155" s="103"/>
      <c r="BD155" s="103"/>
      <c r="BE155" s="103">
        <v>5</v>
      </c>
      <c r="BF155" s="103"/>
      <c r="BG155" s="103"/>
      <c r="BH155" s="103"/>
      <c r="BI155" s="103"/>
      <c r="BJ155" s="103">
        <v>6</v>
      </c>
      <c r="BK155" s="103"/>
      <c r="BL155" s="103"/>
      <c r="BM155" s="103"/>
      <c r="BN155" s="103"/>
      <c r="BO155" s="103">
        <v>0</v>
      </c>
      <c r="BP155" s="103"/>
      <c r="BQ155" s="103"/>
      <c r="BR155" s="103"/>
      <c r="BS155" s="103"/>
      <c r="BT155" s="103">
        <v>6</v>
      </c>
      <c r="BU155" s="103"/>
      <c r="BV155" s="103"/>
      <c r="BW155" s="103"/>
      <c r="BX155" s="103"/>
    </row>
    <row r="156" spans="1:79" s="25" customFormat="1" ht="30" customHeight="1">
      <c r="A156" s="59">
        <v>5</v>
      </c>
      <c r="B156" s="60"/>
      <c r="C156" s="60"/>
      <c r="D156" s="133" t="s">
        <v>207</v>
      </c>
      <c r="E156" s="63"/>
      <c r="F156" s="63"/>
      <c r="G156" s="63"/>
      <c r="H156" s="63"/>
      <c r="I156" s="63"/>
      <c r="J156" s="63"/>
      <c r="K156" s="63"/>
      <c r="L156" s="63"/>
      <c r="M156" s="63"/>
      <c r="N156" s="63"/>
      <c r="O156" s="63"/>
      <c r="P156" s="64"/>
      <c r="Q156" s="55" t="s">
        <v>200</v>
      </c>
      <c r="R156" s="55"/>
      <c r="S156" s="55"/>
      <c r="T156" s="55"/>
      <c r="U156" s="55"/>
      <c r="V156" s="133" t="s">
        <v>205</v>
      </c>
      <c r="W156" s="63"/>
      <c r="X156" s="63"/>
      <c r="Y156" s="63"/>
      <c r="Z156" s="63"/>
      <c r="AA156" s="63"/>
      <c r="AB156" s="63"/>
      <c r="AC156" s="63"/>
      <c r="AD156" s="63"/>
      <c r="AE156" s="64"/>
      <c r="AF156" s="103">
        <v>12.75</v>
      </c>
      <c r="AG156" s="103"/>
      <c r="AH156" s="103"/>
      <c r="AI156" s="103"/>
      <c r="AJ156" s="103"/>
      <c r="AK156" s="103">
        <v>0</v>
      </c>
      <c r="AL156" s="103"/>
      <c r="AM156" s="103"/>
      <c r="AN156" s="103"/>
      <c r="AO156" s="103"/>
      <c r="AP156" s="103">
        <v>12.75</v>
      </c>
      <c r="AQ156" s="103"/>
      <c r="AR156" s="103"/>
      <c r="AS156" s="103"/>
      <c r="AT156" s="103"/>
      <c r="AU156" s="103">
        <v>12.75</v>
      </c>
      <c r="AV156" s="103"/>
      <c r="AW156" s="103"/>
      <c r="AX156" s="103"/>
      <c r="AY156" s="103"/>
      <c r="AZ156" s="103">
        <v>0</v>
      </c>
      <c r="BA156" s="103"/>
      <c r="BB156" s="103"/>
      <c r="BC156" s="103"/>
      <c r="BD156" s="103"/>
      <c r="BE156" s="103">
        <v>12.75</v>
      </c>
      <c r="BF156" s="103"/>
      <c r="BG156" s="103"/>
      <c r="BH156" s="103"/>
      <c r="BI156" s="103"/>
      <c r="BJ156" s="103">
        <v>9.5</v>
      </c>
      <c r="BK156" s="103"/>
      <c r="BL156" s="103"/>
      <c r="BM156" s="103"/>
      <c r="BN156" s="103"/>
      <c r="BO156" s="103">
        <v>0</v>
      </c>
      <c r="BP156" s="103"/>
      <c r="BQ156" s="103"/>
      <c r="BR156" s="103"/>
      <c r="BS156" s="103"/>
      <c r="BT156" s="103">
        <v>9.5</v>
      </c>
      <c r="BU156" s="103"/>
      <c r="BV156" s="103"/>
      <c r="BW156" s="103"/>
      <c r="BX156" s="103"/>
    </row>
    <row r="157" spans="1:79" s="25" customFormat="1" ht="30" customHeight="1">
      <c r="A157" s="59">
        <v>6</v>
      </c>
      <c r="B157" s="60"/>
      <c r="C157" s="60"/>
      <c r="D157" s="133" t="s">
        <v>208</v>
      </c>
      <c r="E157" s="63"/>
      <c r="F157" s="63"/>
      <c r="G157" s="63"/>
      <c r="H157" s="63"/>
      <c r="I157" s="63"/>
      <c r="J157" s="63"/>
      <c r="K157" s="63"/>
      <c r="L157" s="63"/>
      <c r="M157" s="63"/>
      <c r="N157" s="63"/>
      <c r="O157" s="63"/>
      <c r="P157" s="64"/>
      <c r="Q157" s="55" t="s">
        <v>200</v>
      </c>
      <c r="R157" s="55"/>
      <c r="S157" s="55"/>
      <c r="T157" s="55"/>
      <c r="U157" s="55"/>
      <c r="V157" s="133" t="s">
        <v>205</v>
      </c>
      <c r="W157" s="63"/>
      <c r="X157" s="63"/>
      <c r="Y157" s="63"/>
      <c r="Z157" s="63"/>
      <c r="AA157" s="63"/>
      <c r="AB157" s="63"/>
      <c r="AC157" s="63"/>
      <c r="AD157" s="63"/>
      <c r="AE157" s="64"/>
      <c r="AF157" s="103">
        <v>50.5</v>
      </c>
      <c r="AG157" s="103"/>
      <c r="AH157" s="103"/>
      <c r="AI157" s="103"/>
      <c r="AJ157" s="103"/>
      <c r="AK157" s="103">
        <v>0.5</v>
      </c>
      <c r="AL157" s="103"/>
      <c r="AM157" s="103"/>
      <c r="AN157" s="103"/>
      <c r="AO157" s="103"/>
      <c r="AP157" s="103">
        <v>51</v>
      </c>
      <c r="AQ157" s="103"/>
      <c r="AR157" s="103"/>
      <c r="AS157" s="103"/>
      <c r="AT157" s="103"/>
      <c r="AU157" s="103">
        <v>50.5</v>
      </c>
      <c r="AV157" s="103"/>
      <c r="AW157" s="103"/>
      <c r="AX157" s="103"/>
      <c r="AY157" s="103"/>
      <c r="AZ157" s="103">
        <v>0.5</v>
      </c>
      <c r="BA157" s="103"/>
      <c r="BB157" s="103"/>
      <c r="BC157" s="103"/>
      <c r="BD157" s="103"/>
      <c r="BE157" s="103">
        <v>51</v>
      </c>
      <c r="BF157" s="103"/>
      <c r="BG157" s="103"/>
      <c r="BH157" s="103"/>
      <c r="BI157" s="103"/>
      <c r="BJ157" s="103">
        <v>54.25</v>
      </c>
      <c r="BK157" s="103"/>
      <c r="BL157" s="103"/>
      <c r="BM157" s="103"/>
      <c r="BN157" s="103"/>
      <c r="BO157" s="103">
        <v>0.25</v>
      </c>
      <c r="BP157" s="103"/>
      <c r="BQ157" s="103"/>
      <c r="BR157" s="103"/>
      <c r="BS157" s="103"/>
      <c r="BT157" s="103">
        <v>54.5</v>
      </c>
      <c r="BU157" s="103"/>
      <c r="BV157" s="103"/>
      <c r="BW157" s="103"/>
      <c r="BX157" s="103"/>
    </row>
    <row r="158" spans="1:79" s="6" customFormat="1" ht="15" customHeight="1">
      <c r="A158" s="87">
        <v>0</v>
      </c>
      <c r="B158" s="88"/>
      <c r="C158" s="88"/>
      <c r="D158" s="136" t="s">
        <v>209</v>
      </c>
      <c r="E158" s="110"/>
      <c r="F158" s="110"/>
      <c r="G158" s="110"/>
      <c r="H158" s="110"/>
      <c r="I158" s="110"/>
      <c r="J158" s="110"/>
      <c r="K158" s="110"/>
      <c r="L158" s="110"/>
      <c r="M158" s="110"/>
      <c r="N158" s="110"/>
      <c r="O158" s="110"/>
      <c r="P158" s="111"/>
      <c r="Q158" s="102"/>
      <c r="R158" s="102"/>
      <c r="S158" s="102"/>
      <c r="T158" s="102"/>
      <c r="U158" s="102"/>
      <c r="V158" s="136"/>
      <c r="W158" s="110"/>
      <c r="X158" s="110"/>
      <c r="Y158" s="110"/>
      <c r="Z158" s="110"/>
      <c r="AA158" s="110"/>
      <c r="AB158" s="110"/>
      <c r="AC158" s="110"/>
      <c r="AD158" s="110"/>
      <c r="AE158" s="111"/>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c r="BN158" s="100"/>
      <c r="BO158" s="100"/>
      <c r="BP158" s="100"/>
      <c r="BQ158" s="100"/>
      <c r="BR158" s="100"/>
      <c r="BS158" s="100"/>
      <c r="BT158" s="100"/>
      <c r="BU158" s="100"/>
      <c r="BV158" s="100"/>
      <c r="BW158" s="100"/>
      <c r="BX158" s="100"/>
    </row>
    <row r="159" spans="1:79" s="25" customFormat="1" ht="42.75" customHeight="1">
      <c r="A159" s="59">
        <v>1</v>
      </c>
      <c r="B159" s="60"/>
      <c r="C159" s="60"/>
      <c r="D159" s="133" t="s">
        <v>210</v>
      </c>
      <c r="E159" s="63"/>
      <c r="F159" s="63"/>
      <c r="G159" s="63"/>
      <c r="H159" s="63"/>
      <c r="I159" s="63"/>
      <c r="J159" s="63"/>
      <c r="K159" s="63"/>
      <c r="L159" s="63"/>
      <c r="M159" s="63"/>
      <c r="N159" s="63"/>
      <c r="O159" s="63"/>
      <c r="P159" s="64"/>
      <c r="Q159" s="55" t="s">
        <v>211</v>
      </c>
      <c r="R159" s="55"/>
      <c r="S159" s="55"/>
      <c r="T159" s="55"/>
      <c r="U159" s="55"/>
      <c r="V159" s="133" t="s">
        <v>212</v>
      </c>
      <c r="W159" s="63"/>
      <c r="X159" s="63"/>
      <c r="Y159" s="63"/>
      <c r="Z159" s="63"/>
      <c r="AA159" s="63"/>
      <c r="AB159" s="63"/>
      <c r="AC159" s="63"/>
      <c r="AD159" s="63"/>
      <c r="AE159" s="64"/>
      <c r="AF159" s="103">
        <v>1007</v>
      </c>
      <c r="AG159" s="103"/>
      <c r="AH159" s="103"/>
      <c r="AI159" s="103"/>
      <c r="AJ159" s="103"/>
      <c r="AK159" s="103">
        <v>22</v>
      </c>
      <c r="AL159" s="103"/>
      <c r="AM159" s="103"/>
      <c r="AN159" s="103"/>
      <c r="AO159" s="103"/>
      <c r="AP159" s="103">
        <v>1029</v>
      </c>
      <c r="AQ159" s="103"/>
      <c r="AR159" s="103"/>
      <c r="AS159" s="103"/>
      <c r="AT159" s="103"/>
      <c r="AU159" s="103">
        <v>940</v>
      </c>
      <c r="AV159" s="103"/>
      <c r="AW159" s="103"/>
      <c r="AX159" s="103"/>
      <c r="AY159" s="103"/>
      <c r="AZ159" s="103">
        <v>22</v>
      </c>
      <c r="BA159" s="103"/>
      <c r="BB159" s="103"/>
      <c r="BC159" s="103"/>
      <c r="BD159" s="103"/>
      <c r="BE159" s="103">
        <v>962</v>
      </c>
      <c r="BF159" s="103"/>
      <c r="BG159" s="103"/>
      <c r="BH159" s="103"/>
      <c r="BI159" s="103"/>
      <c r="BJ159" s="103">
        <v>810</v>
      </c>
      <c r="BK159" s="103"/>
      <c r="BL159" s="103"/>
      <c r="BM159" s="103"/>
      <c r="BN159" s="103"/>
      <c r="BO159" s="103">
        <v>2</v>
      </c>
      <c r="BP159" s="103"/>
      <c r="BQ159" s="103"/>
      <c r="BR159" s="103"/>
      <c r="BS159" s="103"/>
      <c r="BT159" s="103">
        <v>812</v>
      </c>
      <c r="BU159" s="103"/>
      <c r="BV159" s="103"/>
      <c r="BW159" s="103"/>
      <c r="BX159" s="103"/>
    </row>
    <row r="160" spans="1:79" s="25" customFormat="1" ht="45" customHeight="1">
      <c r="A160" s="59">
        <v>2</v>
      </c>
      <c r="B160" s="60"/>
      <c r="C160" s="60"/>
      <c r="D160" s="133" t="s">
        <v>213</v>
      </c>
      <c r="E160" s="63"/>
      <c r="F160" s="63"/>
      <c r="G160" s="63"/>
      <c r="H160" s="63"/>
      <c r="I160" s="63"/>
      <c r="J160" s="63"/>
      <c r="K160" s="63"/>
      <c r="L160" s="63"/>
      <c r="M160" s="63"/>
      <c r="N160" s="63"/>
      <c r="O160" s="63"/>
      <c r="P160" s="64"/>
      <c r="Q160" s="55" t="s">
        <v>211</v>
      </c>
      <c r="R160" s="55"/>
      <c r="S160" s="55"/>
      <c r="T160" s="55"/>
      <c r="U160" s="55"/>
      <c r="V160" s="133" t="s">
        <v>212</v>
      </c>
      <c r="W160" s="63"/>
      <c r="X160" s="63"/>
      <c r="Y160" s="63"/>
      <c r="Z160" s="63"/>
      <c r="AA160" s="63"/>
      <c r="AB160" s="63"/>
      <c r="AC160" s="63"/>
      <c r="AD160" s="63"/>
      <c r="AE160" s="64"/>
      <c r="AF160" s="103">
        <v>26</v>
      </c>
      <c r="AG160" s="103"/>
      <c r="AH160" s="103"/>
      <c r="AI160" s="103"/>
      <c r="AJ160" s="103"/>
      <c r="AK160" s="103">
        <v>0</v>
      </c>
      <c r="AL160" s="103"/>
      <c r="AM160" s="103"/>
      <c r="AN160" s="103"/>
      <c r="AO160" s="103"/>
      <c r="AP160" s="103">
        <v>26</v>
      </c>
      <c r="AQ160" s="103"/>
      <c r="AR160" s="103"/>
      <c r="AS160" s="103"/>
      <c r="AT160" s="103"/>
      <c r="AU160" s="103">
        <v>25</v>
      </c>
      <c r="AV160" s="103"/>
      <c r="AW160" s="103"/>
      <c r="AX160" s="103"/>
      <c r="AY160" s="103"/>
      <c r="AZ160" s="103">
        <v>0</v>
      </c>
      <c r="BA160" s="103"/>
      <c r="BB160" s="103"/>
      <c r="BC160" s="103"/>
      <c r="BD160" s="103"/>
      <c r="BE160" s="103">
        <v>25</v>
      </c>
      <c r="BF160" s="103"/>
      <c r="BG160" s="103"/>
      <c r="BH160" s="103"/>
      <c r="BI160" s="103"/>
      <c r="BJ160" s="103">
        <v>25</v>
      </c>
      <c r="BK160" s="103"/>
      <c r="BL160" s="103"/>
      <c r="BM160" s="103"/>
      <c r="BN160" s="103"/>
      <c r="BO160" s="103">
        <v>0</v>
      </c>
      <c r="BP160" s="103"/>
      <c r="BQ160" s="103"/>
      <c r="BR160" s="103"/>
      <c r="BS160" s="103"/>
      <c r="BT160" s="103">
        <v>25</v>
      </c>
      <c r="BU160" s="103"/>
      <c r="BV160" s="103"/>
      <c r="BW160" s="103"/>
      <c r="BX160" s="103"/>
    </row>
    <row r="161" spans="1:79" s="25" customFormat="1" ht="45" customHeight="1">
      <c r="A161" s="59">
        <v>3</v>
      </c>
      <c r="B161" s="60"/>
      <c r="C161" s="60"/>
      <c r="D161" s="138" t="s">
        <v>214</v>
      </c>
      <c r="E161" s="139"/>
      <c r="F161" s="139"/>
      <c r="G161" s="139"/>
      <c r="H161" s="139"/>
      <c r="I161" s="139"/>
      <c r="J161" s="139"/>
      <c r="K161" s="139"/>
      <c r="L161" s="139"/>
      <c r="M161" s="139"/>
      <c r="N161" s="139"/>
      <c r="O161" s="139"/>
      <c r="P161" s="140"/>
      <c r="Q161" s="141" t="s">
        <v>211</v>
      </c>
      <c r="R161" s="141"/>
      <c r="S161" s="141"/>
      <c r="T161" s="141"/>
      <c r="U161" s="141"/>
      <c r="V161" s="138" t="s">
        <v>212</v>
      </c>
      <c r="W161" s="139"/>
      <c r="X161" s="139"/>
      <c r="Y161" s="139"/>
      <c r="Z161" s="139"/>
      <c r="AA161" s="139"/>
      <c r="AB161" s="139"/>
      <c r="AC161" s="139"/>
      <c r="AD161" s="139"/>
      <c r="AE161" s="140"/>
      <c r="AF161" s="137">
        <v>1007</v>
      </c>
      <c r="AG161" s="137"/>
      <c r="AH161" s="137"/>
      <c r="AI161" s="137"/>
      <c r="AJ161" s="137"/>
      <c r="AK161" s="137">
        <v>22</v>
      </c>
      <c r="AL161" s="137"/>
      <c r="AM161" s="137"/>
      <c r="AN161" s="137"/>
      <c r="AO161" s="137"/>
      <c r="AP161" s="137">
        <v>1029</v>
      </c>
      <c r="AQ161" s="137"/>
      <c r="AR161" s="137"/>
      <c r="AS161" s="137"/>
      <c r="AT161" s="137"/>
      <c r="AU161" s="137">
        <v>940</v>
      </c>
      <c r="AV161" s="137"/>
      <c r="AW161" s="137"/>
      <c r="AX161" s="137"/>
      <c r="AY161" s="137"/>
      <c r="AZ161" s="137">
        <v>22</v>
      </c>
      <c r="BA161" s="137"/>
      <c r="BB161" s="137"/>
      <c r="BC161" s="137"/>
      <c r="BD161" s="137"/>
      <c r="BE161" s="137">
        <v>962</v>
      </c>
      <c r="BF161" s="137"/>
      <c r="BG161" s="137"/>
      <c r="BH161" s="137"/>
      <c r="BI161" s="137"/>
      <c r="BJ161" s="137">
        <v>810</v>
      </c>
      <c r="BK161" s="137"/>
      <c r="BL161" s="137"/>
      <c r="BM161" s="137"/>
      <c r="BN161" s="137"/>
      <c r="BO161" s="137">
        <v>2</v>
      </c>
      <c r="BP161" s="137"/>
      <c r="BQ161" s="137"/>
      <c r="BR161" s="137"/>
      <c r="BS161" s="137"/>
      <c r="BT161" s="137">
        <v>812</v>
      </c>
      <c r="BU161" s="137"/>
      <c r="BV161" s="137"/>
      <c r="BW161" s="137"/>
      <c r="BX161" s="137"/>
    </row>
    <row r="162" spans="1:79" s="25" customFormat="1" ht="45" customHeight="1">
      <c r="A162" s="59">
        <v>4</v>
      </c>
      <c r="B162" s="60"/>
      <c r="C162" s="60"/>
      <c r="D162" s="133" t="s">
        <v>215</v>
      </c>
      <c r="E162" s="63"/>
      <c r="F162" s="63"/>
      <c r="G162" s="63"/>
      <c r="H162" s="63"/>
      <c r="I162" s="63"/>
      <c r="J162" s="63"/>
      <c r="K162" s="63"/>
      <c r="L162" s="63"/>
      <c r="M162" s="63"/>
      <c r="N162" s="63"/>
      <c r="O162" s="63"/>
      <c r="P162" s="64"/>
      <c r="Q162" s="55" t="s">
        <v>200</v>
      </c>
      <c r="R162" s="55"/>
      <c r="S162" s="55"/>
      <c r="T162" s="55"/>
      <c r="U162" s="55"/>
      <c r="V162" s="133" t="s">
        <v>212</v>
      </c>
      <c r="W162" s="63"/>
      <c r="X162" s="63"/>
      <c r="Y162" s="63"/>
      <c r="Z162" s="63"/>
      <c r="AA162" s="63"/>
      <c r="AB162" s="63"/>
      <c r="AC162" s="63"/>
      <c r="AD162" s="63"/>
      <c r="AE162" s="64"/>
      <c r="AF162" s="103">
        <v>25</v>
      </c>
      <c r="AG162" s="103"/>
      <c r="AH162" s="103"/>
      <c r="AI162" s="103"/>
      <c r="AJ162" s="103"/>
      <c r="AK162" s="103">
        <v>0</v>
      </c>
      <c r="AL162" s="103"/>
      <c r="AM162" s="103"/>
      <c r="AN162" s="103"/>
      <c r="AO162" s="103"/>
      <c r="AP162" s="103">
        <v>25</v>
      </c>
      <c r="AQ162" s="103"/>
      <c r="AR162" s="103"/>
      <c r="AS162" s="103"/>
      <c r="AT162" s="103"/>
      <c r="AU162" s="103">
        <v>10</v>
      </c>
      <c r="AV162" s="103"/>
      <c r="AW162" s="103"/>
      <c r="AX162" s="103"/>
      <c r="AY162" s="103"/>
      <c r="AZ162" s="103">
        <v>0</v>
      </c>
      <c r="BA162" s="103"/>
      <c r="BB162" s="103"/>
      <c r="BC162" s="103"/>
      <c r="BD162" s="103"/>
      <c r="BE162" s="103">
        <v>10</v>
      </c>
      <c r="BF162" s="103"/>
      <c r="BG162" s="103"/>
      <c r="BH162" s="103"/>
      <c r="BI162" s="103"/>
      <c r="BJ162" s="103">
        <v>10</v>
      </c>
      <c r="BK162" s="103"/>
      <c r="BL162" s="103"/>
      <c r="BM162" s="103"/>
      <c r="BN162" s="103"/>
      <c r="BO162" s="103">
        <v>0</v>
      </c>
      <c r="BP162" s="103"/>
      <c r="BQ162" s="103"/>
      <c r="BR162" s="103"/>
      <c r="BS162" s="103"/>
      <c r="BT162" s="103">
        <v>10</v>
      </c>
      <c r="BU162" s="103"/>
      <c r="BV162" s="103"/>
      <c r="BW162" s="103"/>
      <c r="BX162" s="103"/>
    </row>
    <row r="163" spans="1:79" s="6" customFormat="1" ht="15" customHeight="1">
      <c r="A163" s="87">
        <v>0</v>
      </c>
      <c r="B163" s="88"/>
      <c r="C163" s="88"/>
      <c r="D163" s="136" t="s">
        <v>216</v>
      </c>
      <c r="E163" s="110"/>
      <c r="F163" s="110"/>
      <c r="G163" s="110"/>
      <c r="H163" s="110"/>
      <c r="I163" s="110"/>
      <c r="J163" s="110"/>
      <c r="K163" s="110"/>
      <c r="L163" s="110"/>
      <c r="M163" s="110"/>
      <c r="N163" s="110"/>
      <c r="O163" s="110"/>
      <c r="P163" s="111"/>
      <c r="Q163" s="102"/>
      <c r="R163" s="102"/>
      <c r="S163" s="102"/>
      <c r="T163" s="102"/>
      <c r="U163" s="102"/>
      <c r="V163" s="136"/>
      <c r="W163" s="110"/>
      <c r="X163" s="110"/>
      <c r="Y163" s="110"/>
      <c r="Z163" s="110"/>
      <c r="AA163" s="110"/>
      <c r="AB163" s="110"/>
      <c r="AC163" s="110"/>
      <c r="AD163" s="110"/>
      <c r="AE163" s="111"/>
      <c r="AF163" s="100"/>
      <c r="AG163" s="100"/>
      <c r="AH163" s="100"/>
      <c r="AI163" s="100"/>
      <c r="AJ163" s="100"/>
      <c r="AK163" s="100"/>
      <c r="AL163" s="100"/>
      <c r="AM163" s="100"/>
      <c r="AN163" s="100"/>
      <c r="AO163" s="100"/>
      <c r="AP163" s="100"/>
      <c r="AQ163" s="100"/>
      <c r="AR163" s="100"/>
      <c r="AS163" s="100"/>
      <c r="AT163" s="100"/>
      <c r="AU163" s="100"/>
      <c r="AV163" s="100"/>
      <c r="AW163" s="100"/>
      <c r="AX163" s="100"/>
      <c r="AY163" s="100"/>
      <c r="AZ163" s="100"/>
      <c r="BA163" s="100"/>
      <c r="BB163" s="100"/>
      <c r="BC163" s="100"/>
      <c r="BD163" s="100"/>
      <c r="BE163" s="100"/>
      <c r="BF163" s="100"/>
      <c r="BG163" s="100"/>
      <c r="BH163" s="100"/>
      <c r="BI163" s="100"/>
      <c r="BJ163" s="100"/>
      <c r="BK163" s="100"/>
      <c r="BL163" s="100"/>
      <c r="BM163" s="100"/>
      <c r="BN163" s="100"/>
      <c r="BO163" s="100"/>
      <c r="BP163" s="100"/>
      <c r="BQ163" s="100"/>
      <c r="BR163" s="100"/>
      <c r="BS163" s="100"/>
      <c r="BT163" s="100"/>
      <c r="BU163" s="100"/>
      <c r="BV163" s="100"/>
      <c r="BW163" s="100"/>
      <c r="BX163" s="100"/>
    </row>
    <row r="164" spans="1:79" s="25" customFormat="1" ht="71.25" customHeight="1">
      <c r="A164" s="59">
        <v>1</v>
      </c>
      <c r="B164" s="60"/>
      <c r="C164" s="60"/>
      <c r="D164" s="133" t="s">
        <v>217</v>
      </c>
      <c r="E164" s="63"/>
      <c r="F164" s="63"/>
      <c r="G164" s="63"/>
      <c r="H164" s="63"/>
      <c r="I164" s="63"/>
      <c r="J164" s="63"/>
      <c r="K164" s="63"/>
      <c r="L164" s="63"/>
      <c r="M164" s="63"/>
      <c r="N164" s="63"/>
      <c r="O164" s="63"/>
      <c r="P164" s="64"/>
      <c r="Q164" s="55" t="s">
        <v>211</v>
      </c>
      <c r="R164" s="55"/>
      <c r="S164" s="55"/>
      <c r="T164" s="55"/>
      <c r="U164" s="55"/>
      <c r="V164" s="133" t="s">
        <v>218</v>
      </c>
      <c r="W164" s="63"/>
      <c r="X164" s="63"/>
      <c r="Y164" s="63"/>
      <c r="Z164" s="63"/>
      <c r="AA164" s="63"/>
      <c r="AB164" s="63"/>
      <c r="AC164" s="63"/>
      <c r="AD164" s="63"/>
      <c r="AE164" s="64"/>
      <c r="AF164" s="103">
        <v>15</v>
      </c>
      <c r="AG164" s="103"/>
      <c r="AH164" s="103"/>
      <c r="AI164" s="103"/>
      <c r="AJ164" s="103"/>
      <c r="AK164" s="103">
        <v>44</v>
      </c>
      <c r="AL164" s="103"/>
      <c r="AM164" s="103"/>
      <c r="AN164" s="103"/>
      <c r="AO164" s="103"/>
      <c r="AP164" s="103">
        <v>59</v>
      </c>
      <c r="AQ164" s="103"/>
      <c r="AR164" s="103"/>
      <c r="AS164" s="103"/>
      <c r="AT164" s="103"/>
      <c r="AU164" s="103">
        <v>14</v>
      </c>
      <c r="AV164" s="103"/>
      <c r="AW164" s="103"/>
      <c r="AX164" s="103"/>
      <c r="AY164" s="103"/>
      <c r="AZ164" s="103">
        <v>44</v>
      </c>
      <c r="BA164" s="103"/>
      <c r="BB164" s="103"/>
      <c r="BC164" s="103"/>
      <c r="BD164" s="103"/>
      <c r="BE164" s="103">
        <v>58</v>
      </c>
      <c r="BF164" s="103"/>
      <c r="BG164" s="103"/>
      <c r="BH164" s="103"/>
      <c r="BI164" s="103"/>
      <c r="BJ164" s="103">
        <v>12</v>
      </c>
      <c r="BK164" s="103"/>
      <c r="BL164" s="103"/>
      <c r="BM164" s="103"/>
      <c r="BN164" s="103"/>
      <c r="BO164" s="103">
        <v>8</v>
      </c>
      <c r="BP164" s="103"/>
      <c r="BQ164" s="103"/>
      <c r="BR164" s="103"/>
      <c r="BS164" s="103"/>
      <c r="BT164" s="103">
        <v>20</v>
      </c>
      <c r="BU164" s="103"/>
      <c r="BV164" s="103"/>
      <c r="BW164" s="103"/>
      <c r="BX164" s="103"/>
    </row>
    <row r="165" spans="1:79" s="25" customFormat="1" ht="75" customHeight="1">
      <c r="A165" s="59">
        <v>2</v>
      </c>
      <c r="B165" s="60"/>
      <c r="C165" s="60"/>
      <c r="D165" s="138" t="s">
        <v>297</v>
      </c>
      <c r="E165" s="139"/>
      <c r="F165" s="139"/>
      <c r="G165" s="139"/>
      <c r="H165" s="139"/>
      <c r="I165" s="139"/>
      <c r="J165" s="139"/>
      <c r="K165" s="139"/>
      <c r="L165" s="139"/>
      <c r="M165" s="139"/>
      <c r="N165" s="139"/>
      <c r="O165" s="139"/>
      <c r="P165" s="140"/>
      <c r="Q165" s="141" t="s">
        <v>220</v>
      </c>
      <c r="R165" s="141"/>
      <c r="S165" s="141"/>
      <c r="T165" s="141"/>
      <c r="U165" s="141"/>
      <c r="V165" s="138" t="s">
        <v>221</v>
      </c>
      <c r="W165" s="139"/>
      <c r="X165" s="139"/>
      <c r="Y165" s="139"/>
      <c r="Z165" s="139"/>
      <c r="AA165" s="139"/>
      <c r="AB165" s="139"/>
      <c r="AC165" s="139"/>
      <c r="AD165" s="139"/>
      <c r="AE165" s="140"/>
      <c r="AF165" s="137">
        <v>7490</v>
      </c>
      <c r="AG165" s="137"/>
      <c r="AH165" s="137"/>
      <c r="AI165" s="137"/>
      <c r="AJ165" s="137"/>
      <c r="AK165" s="137">
        <v>3572</v>
      </c>
      <c r="AL165" s="137"/>
      <c r="AM165" s="137"/>
      <c r="AN165" s="137"/>
      <c r="AO165" s="137"/>
      <c r="AP165" s="137">
        <v>11062</v>
      </c>
      <c r="AQ165" s="137"/>
      <c r="AR165" s="137"/>
      <c r="AS165" s="137"/>
      <c r="AT165" s="137"/>
      <c r="AU165" s="137">
        <v>9765</v>
      </c>
      <c r="AV165" s="137"/>
      <c r="AW165" s="137"/>
      <c r="AX165" s="137"/>
      <c r="AY165" s="137"/>
      <c r="AZ165" s="137">
        <v>2373</v>
      </c>
      <c r="BA165" s="137"/>
      <c r="BB165" s="137"/>
      <c r="BC165" s="137"/>
      <c r="BD165" s="137"/>
      <c r="BE165" s="137">
        <v>12138</v>
      </c>
      <c r="BF165" s="137"/>
      <c r="BG165" s="137"/>
      <c r="BH165" s="137"/>
      <c r="BI165" s="137"/>
      <c r="BJ165" s="137">
        <v>12399</v>
      </c>
      <c r="BK165" s="137"/>
      <c r="BL165" s="137"/>
      <c r="BM165" s="137"/>
      <c r="BN165" s="137"/>
      <c r="BO165" s="137">
        <v>3645</v>
      </c>
      <c r="BP165" s="137"/>
      <c r="BQ165" s="137"/>
      <c r="BR165" s="137"/>
      <c r="BS165" s="137"/>
      <c r="BT165" s="137">
        <v>16044</v>
      </c>
      <c r="BU165" s="137"/>
      <c r="BV165" s="137"/>
      <c r="BW165" s="137"/>
      <c r="BX165" s="137"/>
    </row>
    <row r="166" spans="1:79" s="6" customFormat="1" ht="15" customHeight="1">
      <c r="A166" s="87">
        <v>0</v>
      </c>
      <c r="B166" s="88"/>
      <c r="C166" s="88"/>
      <c r="D166" s="136" t="s">
        <v>222</v>
      </c>
      <c r="E166" s="110"/>
      <c r="F166" s="110"/>
      <c r="G166" s="110"/>
      <c r="H166" s="110"/>
      <c r="I166" s="110"/>
      <c r="J166" s="110"/>
      <c r="K166" s="110"/>
      <c r="L166" s="110"/>
      <c r="M166" s="110"/>
      <c r="N166" s="110"/>
      <c r="O166" s="110"/>
      <c r="P166" s="111"/>
      <c r="Q166" s="102"/>
      <c r="R166" s="102"/>
      <c r="S166" s="102"/>
      <c r="T166" s="102"/>
      <c r="U166" s="102"/>
      <c r="V166" s="136"/>
      <c r="W166" s="110"/>
      <c r="X166" s="110"/>
      <c r="Y166" s="110"/>
      <c r="Z166" s="110"/>
      <c r="AA166" s="110"/>
      <c r="AB166" s="110"/>
      <c r="AC166" s="110"/>
      <c r="AD166" s="110"/>
      <c r="AE166" s="111"/>
      <c r="AF166" s="100"/>
      <c r="AG166" s="100"/>
      <c r="AH166" s="100"/>
      <c r="AI166" s="100"/>
      <c r="AJ166" s="100"/>
      <c r="AK166" s="100"/>
      <c r="AL166" s="100"/>
      <c r="AM166" s="100"/>
      <c r="AN166" s="100"/>
      <c r="AO166" s="100"/>
      <c r="AP166" s="100"/>
      <c r="AQ166" s="100"/>
      <c r="AR166" s="100"/>
      <c r="AS166" s="100"/>
      <c r="AT166" s="100"/>
      <c r="AU166" s="100"/>
      <c r="AV166" s="100"/>
      <c r="AW166" s="100"/>
      <c r="AX166" s="100"/>
      <c r="AY166" s="100"/>
      <c r="AZ166" s="100"/>
      <c r="BA166" s="100"/>
      <c r="BB166" s="100"/>
      <c r="BC166" s="100"/>
      <c r="BD166" s="100"/>
      <c r="BE166" s="100"/>
      <c r="BF166" s="100"/>
      <c r="BG166" s="100"/>
      <c r="BH166" s="100"/>
      <c r="BI166" s="100"/>
      <c r="BJ166" s="100"/>
      <c r="BK166" s="100"/>
      <c r="BL166" s="100"/>
      <c r="BM166" s="100"/>
      <c r="BN166" s="100"/>
      <c r="BO166" s="100"/>
      <c r="BP166" s="100"/>
      <c r="BQ166" s="100"/>
      <c r="BR166" s="100"/>
      <c r="BS166" s="100"/>
      <c r="BT166" s="100"/>
      <c r="BU166" s="100"/>
      <c r="BV166" s="100"/>
      <c r="BW166" s="100"/>
      <c r="BX166" s="100"/>
    </row>
    <row r="167" spans="1:79" s="25" customFormat="1" ht="99.75" customHeight="1">
      <c r="A167" s="59">
        <v>1</v>
      </c>
      <c r="B167" s="60"/>
      <c r="C167" s="60"/>
      <c r="D167" s="133" t="s">
        <v>223</v>
      </c>
      <c r="E167" s="63"/>
      <c r="F167" s="63"/>
      <c r="G167" s="63"/>
      <c r="H167" s="63"/>
      <c r="I167" s="63"/>
      <c r="J167" s="63"/>
      <c r="K167" s="63"/>
      <c r="L167" s="63"/>
      <c r="M167" s="63"/>
      <c r="N167" s="63"/>
      <c r="O167" s="63"/>
      <c r="P167" s="64"/>
      <c r="Q167" s="55" t="s">
        <v>224</v>
      </c>
      <c r="R167" s="55"/>
      <c r="S167" s="55"/>
      <c r="T167" s="55"/>
      <c r="U167" s="55"/>
      <c r="V167" s="133" t="s">
        <v>225</v>
      </c>
      <c r="W167" s="63"/>
      <c r="X167" s="63"/>
      <c r="Y167" s="63"/>
      <c r="Z167" s="63"/>
      <c r="AA167" s="63"/>
      <c r="AB167" s="63"/>
      <c r="AC167" s="63"/>
      <c r="AD167" s="63"/>
      <c r="AE167" s="64"/>
      <c r="AF167" s="103">
        <v>100</v>
      </c>
      <c r="AG167" s="103"/>
      <c r="AH167" s="103"/>
      <c r="AI167" s="103"/>
      <c r="AJ167" s="103"/>
      <c r="AK167" s="103">
        <v>100</v>
      </c>
      <c r="AL167" s="103"/>
      <c r="AM167" s="103"/>
      <c r="AN167" s="103"/>
      <c r="AO167" s="103"/>
      <c r="AP167" s="103">
        <v>100</v>
      </c>
      <c r="AQ167" s="103"/>
      <c r="AR167" s="103"/>
      <c r="AS167" s="103"/>
      <c r="AT167" s="103"/>
      <c r="AU167" s="103">
        <v>100</v>
      </c>
      <c r="AV167" s="103"/>
      <c r="AW167" s="103"/>
      <c r="AX167" s="103"/>
      <c r="AY167" s="103"/>
      <c r="AZ167" s="103">
        <v>100</v>
      </c>
      <c r="BA167" s="103"/>
      <c r="BB167" s="103"/>
      <c r="BC167" s="103"/>
      <c r="BD167" s="103"/>
      <c r="BE167" s="103">
        <v>100</v>
      </c>
      <c r="BF167" s="103"/>
      <c r="BG167" s="103"/>
      <c r="BH167" s="103"/>
      <c r="BI167" s="103"/>
      <c r="BJ167" s="103">
        <v>100</v>
      </c>
      <c r="BK167" s="103"/>
      <c r="BL167" s="103"/>
      <c r="BM167" s="103"/>
      <c r="BN167" s="103"/>
      <c r="BO167" s="103">
        <v>100</v>
      </c>
      <c r="BP167" s="103"/>
      <c r="BQ167" s="103"/>
      <c r="BR167" s="103"/>
      <c r="BS167" s="103"/>
      <c r="BT167" s="103">
        <v>100</v>
      </c>
      <c r="BU167" s="103"/>
      <c r="BV167" s="103"/>
      <c r="BW167" s="103"/>
      <c r="BX167" s="103"/>
    </row>
    <row r="169" spans="1:79" ht="14.25" customHeight="1">
      <c r="A169" s="34" t="s">
        <v>284</v>
      </c>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34"/>
      <c r="BJ169" s="34"/>
      <c r="BK169" s="34"/>
      <c r="BL169" s="34"/>
    </row>
    <row r="170" spans="1:79" ht="23.1" customHeight="1">
      <c r="A170" s="49" t="s">
        <v>6</v>
      </c>
      <c r="B170" s="50"/>
      <c r="C170" s="50"/>
      <c r="D170" s="55" t="s">
        <v>9</v>
      </c>
      <c r="E170" s="55"/>
      <c r="F170" s="55"/>
      <c r="G170" s="55"/>
      <c r="H170" s="55"/>
      <c r="I170" s="55"/>
      <c r="J170" s="55"/>
      <c r="K170" s="55"/>
      <c r="L170" s="55"/>
      <c r="M170" s="55"/>
      <c r="N170" s="55"/>
      <c r="O170" s="55"/>
      <c r="P170" s="55"/>
      <c r="Q170" s="55" t="s">
        <v>8</v>
      </c>
      <c r="R170" s="55"/>
      <c r="S170" s="55"/>
      <c r="T170" s="55"/>
      <c r="U170" s="55"/>
      <c r="V170" s="55" t="s">
        <v>7</v>
      </c>
      <c r="W170" s="55"/>
      <c r="X170" s="55"/>
      <c r="Y170" s="55"/>
      <c r="Z170" s="55"/>
      <c r="AA170" s="55"/>
      <c r="AB170" s="55"/>
      <c r="AC170" s="55"/>
      <c r="AD170" s="55"/>
      <c r="AE170" s="55"/>
      <c r="AF170" s="41" t="s">
        <v>275</v>
      </c>
      <c r="AG170" s="42"/>
      <c r="AH170" s="42"/>
      <c r="AI170" s="42"/>
      <c r="AJ170" s="42"/>
      <c r="AK170" s="42"/>
      <c r="AL170" s="42"/>
      <c r="AM170" s="42"/>
      <c r="AN170" s="42"/>
      <c r="AO170" s="42"/>
      <c r="AP170" s="42"/>
      <c r="AQ170" s="42"/>
      <c r="AR170" s="42"/>
      <c r="AS170" s="42"/>
      <c r="AT170" s="43"/>
      <c r="AU170" s="41" t="s">
        <v>280</v>
      </c>
      <c r="AV170" s="42"/>
      <c r="AW170" s="42"/>
      <c r="AX170" s="42"/>
      <c r="AY170" s="42"/>
      <c r="AZ170" s="42"/>
      <c r="BA170" s="42"/>
      <c r="BB170" s="42"/>
      <c r="BC170" s="42"/>
      <c r="BD170" s="42"/>
      <c r="BE170" s="42"/>
      <c r="BF170" s="42"/>
      <c r="BG170" s="42"/>
      <c r="BH170" s="42"/>
      <c r="BI170" s="43"/>
    </row>
    <row r="171" spans="1:79" ht="28.5" customHeight="1">
      <c r="A171" s="52"/>
      <c r="B171" s="53"/>
      <c r="C171" s="53"/>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t="s">
        <v>4</v>
      </c>
      <c r="AG171" s="55"/>
      <c r="AH171" s="55"/>
      <c r="AI171" s="55"/>
      <c r="AJ171" s="55"/>
      <c r="AK171" s="55" t="s">
        <v>3</v>
      </c>
      <c r="AL171" s="55"/>
      <c r="AM171" s="55"/>
      <c r="AN171" s="55"/>
      <c r="AO171" s="55"/>
      <c r="AP171" s="55" t="s">
        <v>123</v>
      </c>
      <c r="AQ171" s="55"/>
      <c r="AR171" s="55"/>
      <c r="AS171" s="55"/>
      <c r="AT171" s="55"/>
      <c r="AU171" s="55" t="s">
        <v>4</v>
      </c>
      <c r="AV171" s="55"/>
      <c r="AW171" s="55"/>
      <c r="AX171" s="55"/>
      <c r="AY171" s="55"/>
      <c r="AZ171" s="55" t="s">
        <v>3</v>
      </c>
      <c r="BA171" s="55"/>
      <c r="BB171" s="55"/>
      <c r="BC171" s="55"/>
      <c r="BD171" s="55"/>
      <c r="BE171" s="55" t="s">
        <v>90</v>
      </c>
      <c r="BF171" s="55"/>
      <c r="BG171" s="55"/>
      <c r="BH171" s="55"/>
      <c r="BI171" s="55"/>
    </row>
    <row r="172" spans="1:79" ht="15" customHeight="1">
      <c r="A172" s="41">
        <v>1</v>
      </c>
      <c r="B172" s="42"/>
      <c r="C172" s="42"/>
      <c r="D172" s="55">
        <v>2</v>
      </c>
      <c r="E172" s="55"/>
      <c r="F172" s="55"/>
      <c r="G172" s="55"/>
      <c r="H172" s="55"/>
      <c r="I172" s="55"/>
      <c r="J172" s="55"/>
      <c r="K172" s="55"/>
      <c r="L172" s="55"/>
      <c r="M172" s="55"/>
      <c r="N172" s="55"/>
      <c r="O172" s="55"/>
      <c r="P172" s="55"/>
      <c r="Q172" s="55">
        <v>3</v>
      </c>
      <c r="R172" s="55"/>
      <c r="S172" s="55"/>
      <c r="T172" s="55"/>
      <c r="U172" s="55"/>
      <c r="V172" s="55">
        <v>4</v>
      </c>
      <c r="W172" s="55"/>
      <c r="X172" s="55"/>
      <c r="Y172" s="55"/>
      <c r="Z172" s="55"/>
      <c r="AA172" s="55"/>
      <c r="AB172" s="55"/>
      <c r="AC172" s="55"/>
      <c r="AD172" s="55"/>
      <c r="AE172" s="55"/>
      <c r="AF172" s="55">
        <v>5</v>
      </c>
      <c r="AG172" s="55"/>
      <c r="AH172" s="55"/>
      <c r="AI172" s="55"/>
      <c r="AJ172" s="55"/>
      <c r="AK172" s="55">
        <v>6</v>
      </c>
      <c r="AL172" s="55"/>
      <c r="AM172" s="55"/>
      <c r="AN172" s="55"/>
      <c r="AO172" s="55"/>
      <c r="AP172" s="55">
        <v>7</v>
      </c>
      <c r="AQ172" s="55"/>
      <c r="AR172" s="55"/>
      <c r="AS172" s="55"/>
      <c r="AT172" s="55"/>
      <c r="AU172" s="55">
        <v>8</v>
      </c>
      <c r="AV172" s="55"/>
      <c r="AW172" s="55"/>
      <c r="AX172" s="55"/>
      <c r="AY172" s="55"/>
      <c r="AZ172" s="55">
        <v>9</v>
      </c>
      <c r="BA172" s="55"/>
      <c r="BB172" s="55"/>
      <c r="BC172" s="55"/>
      <c r="BD172" s="55"/>
      <c r="BE172" s="55">
        <v>10</v>
      </c>
      <c r="BF172" s="55"/>
      <c r="BG172" s="55"/>
      <c r="BH172" s="55"/>
      <c r="BI172" s="55"/>
    </row>
    <row r="173" spans="1:79" ht="15.75" hidden="1" customHeight="1">
      <c r="A173" s="69" t="s">
        <v>154</v>
      </c>
      <c r="B173" s="70"/>
      <c r="C173" s="70"/>
      <c r="D173" s="55" t="s">
        <v>57</v>
      </c>
      <c r="E173" s="55"/>
      <c r="F173" s="55"/>
      <c r="G173" s="55"/>
      <c r="H173" s="55"/>
      <c r="I173" s="55"/>
      <c r="J173" s="55"/>
      <c r="K173" s="55"/>
      <c r="L173" s="55"/>
      <c r="M173" s="55"/>
      <c r="N173" s="55"/>
      <c r="O173" s="55"/>
      <c r="P173" s="55"/>
      <c r="Q173" s="55" t="s">
        <v>70</v>
      </c>
      <c r="R173" s="55"/>
      <c r="S173" s="55"/>
      <c r="T173" s="55"/>
      <c r="U173" s="55"/>
      <c r="V173" s="55" t="s">
        <v>71</v>
      </c>
      <c r="W173" s="55"/>
      <c r="X173" s="55"/>
      <c r="Y173" s="55"/>
      <c r="Z173" s="55"/>
      <c r="AA173" s="55"/>
      <c r="AB173" s="55"/>
      <c r="AC173" s="55"/>
      <c r="AD173" s="55"/>
      <c r="AE173" s="55"/>
      <c r="AF173" s="76" t="s">
        <v>107</v>
      </c>
      <c r="AG173" s="76"/>
      <c r="AH173" s="76"/>
      <c r="AI173" s="76"/>
      <c r="AJ173" s="76"/>
      <c r="AK173" s="101" t="s">
        <v>108</v>
      </c>
      <c r="AL173" s="101"/>
      <c r="AM173" s="101"/>
      <c r="AN173" s="101"/>
      <c r="AO173" s="101"/>
      <c r="AP173" s="83" t="s">
        <v>122</v>
      </c>
      <c r="AQ173" s="83"/>
      <c r="AR173" s="83"/>
      <c r="AS173" s="83"/>
      <c r="AT173" s="83"/>
      <c r="AU173" s="76" t="s">
        <v>109</v>
      </c>
      <c r="AV173" s="76"/>
      <c r="AW173" s="76"/>
      <c r="AX173" s="76"/>
      <c r="AY173" s="76"/>
      <c r="AZ173" s="101" t="s">
        <v>110</v>
      </c>
      <c r="BA173" s="101"/>
      <c r="BB173" s="101"/>
      <c r="BC173" s="101"/>
      <c r="BD173" s="101"/>
      <c r="BE173" s="83" t="s">
        <v>122</v>
      </c>
      <c r="BF173" s="83"/>
      <c r="BG173" s="83"/>
      <c r="BH173" s="83"/>
      <c r="BI173" s="83"/>
      <c r="CA173" t="s">
        <v>39</v>
      </c>
    </row>
    <row r="174" spans="1:79" s="6" customFormat="1" ht="14.25">
      <c r="A174" s="87">
        <v>0</v>
      </c>
      <c r="B174" s="88"/>
      <c r="C174" s="88"/>
      <c r="D174" s="102" t="s">
        <v>198</v>
      </c>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0"/>
      <c r="AG174" s="100"/>
      <c r="AH174" s="100"/>
      <c r="AI174" s="100"/>
      <c r="AJ174" s="100"/>
      <c r="AK174" s="100"/>
      <c r="AL174" s="100"/>
      <c r="AM174" s="100"/>
      <c r="AN174" s="100"/>
      <c r="AO174" s="100"/>
      <c r="AP174" s="100"/>
      <c r="AQ174" s="100"/>
      <c r="AR174" s="100"/>
      <c r="AS174" s="100"/>
      <c r="AT174" s="100"/>
      <c r="AU174" s="100"/>
      <c r="AV174" s="100"/>
      <c r="AW174" s="100"/>
      <c r="AX174" s="100"/>
      <c r="AY174" s="100"/>
      <c r="AZ174" s="100"/>
      <c r="BA174" s="100"/>
      <c r="BB174" s="100"/>
      <c r="BC174" s="100"/>
      <c r="BD174" s="100"/>
      <c r="BE174" s="100"/>
      <c r="BF174" s="100"/>
      <c r="BG174" s="100"/>
      <c r="BH174" s="100"/>
      <c r="BI174" s="100"/>
      <c r="CA174" s="6" t="s">
        <v>40</v>
      </c>
    </row>
    <row r="175" spans="1:79" s="25" customFormat="1" ht="42.75" customHeight="1">
      <c r="A175" s="59">
        <v>1</v>
      </c>
      <c r="B175" s="60"/>
      <c r="C175" s="60"/>
      <c r="D175" s="133" t="s">
        <v>199</v>
      </c>
      <c r="E175" s="134"/>
      <c r="F175" s="134"/>
      <c r="G175" s="134"/>
      <c r="H175" s="134"/>
      <c r="I175" s="134"/>
      <c r="J175" s="134"/>
      <c r="K175" s="134"/>
      <c r="L175" s="134"/>
      <c r="M175" s="134"/>
      <c r="N175" s="134"/>
      <c r="O175" s="134"/>
      <c r="P175" s="135"/>
      <c r="Q175" s="55" t="s">
        <v>200</v>
      </c>
      <c r="R175" s="55"/>
      <c r="S175" s="55"/>
      <c r="T175" s="55"/>
      <c r="U175" s="55"/>
      <c r="V175" s="133" t="s">
        <v>201</v>
      </c>
      <c r="W175" s="134"/>
      <c r="X175" s="134"/>
      <c r="Y175" s="134"/>
      <c r="Z175" s="134"/>
      <c r="AA175" s="134"/>
      <c r="AB175" s="134"/>
      <c r="AC175" s="134"/>
      <c r="AD175" s="134"/>
      <c r="AE175" s="135"/>
      <c r="AF175" s="103">
        <v>1</v>
      </c>
      <c r="AG175" s="103"/>
      <c r="AH175" s="103"/>
      <c r="AI175" s="103"/>
      <c r="AJ175" s="103"/>
      <c r="AK175" s="103">
        <v>0</v>
      </c>
      <c r="AL175" s="103"/>
      <c r="AM175" s="103"/>
      <c r="AN175" s="103"/>
      <c r="AO175" s="103"/>
      <c r="AP175" s="103">
        <v>1</v>
      </c>
      <c r="AQ175" s="103"/>
      <c r="AR175" s="103"/>
      <c r="AS175" s="103"/>
      <c r="AT175" s="103"/>
      <c r="AU175" s="103">
        <v>1</v>
      </c>
      <c r="AV175" s="103"/>
      <c r="AW175" s="103"/>
      <c r="AX175" s="103"/>
      <c r="AY175" s="103"/>
      <c r="AZ175" s="103">
        <v>0</v>
      </c>
      <c r="BA175" s="103"/>
      <c r="BB175" s="103"/>
      <c r="BC175" s="103"/>
      <c r="BD175" s="103"/>
      <c r="BE175" s="103">
        <v>1</v>
      </c>
      <c r="BF175" s="103"/>
      <c r="BG175" s="103"/>
      <c r="BH175" s="103"/>
      <c r="BI175" s="103"/>
    </row>
    <row r="176" spans="1:79" s="25" customFormat="1" ht="120" customHeight="1">
      <c r="A176" s="59">
        <v>2</v>
      </c>
      <c r="B176" s="60"/>
      <c r="C176" s="60"/>
      <c r="D176" s="133" t="s">
        <v>202</v>
      </c>
      <c r="E176" s="63"/>
      <c r="F176" s="63"/>
      <c r="G176" s="63"/>
      <c r="H176" s="63"/>
      <c r="I176" s="63"/>
      <c r="J176" s="63"/>
      <c r="K176" s="63"/>
      <c r="L176" s="63"/>
      <c r="M176" s="63"/>
      <c r="N176" s="63"/>
      <c r="O176" s="63"/>
      <c r="P176" s="64"/>
      <c r="Q176" s="55" t="s">
        <v>200</v>
      </c>
      <c r="R176" s="55"/>
      <c r="S176" s="55"/>
      <c r="T176" s="55"/>
      <c r="U176" s="55"/>
      <c r="V176" s="133" t="s">
        <v>203</v>
      </c>
      <c r="W176" s="63"/>
      <c r="X176" s="63"/>
      <c r="Y176" s="63"/>
      <c r="Z176" s="63"/>
      <c r="AA176" s="63"/>
      <c r="AB176" s="63"/>
      <c r="AC176" s="63"/>
      <c r="AD176" s="63"/>
      <c r="AE176" s="64"/>
      <c r="AF176" s="103">
        <v>3</v>
      </c>
      <c r="AG176" s="103"/>
      <c r="AH176" s="103"/>
      <c r="AI176" s="103"/>
      <c r="AJ176" s="103"/>
      <c r="AK176" s="103">
        <v>0</v>
      </c>
      <c r="AL176" s="103"/>
      <c r="AM176" s="103"/>
      <c r="AN176" s="103"/>
      <c r="AO176" s="103"/>
      <c r="AP176" s="103">
        <v>3</v>
      </c>
      <c r="AQ176" s="103"/>
      <c r="AR176" s="103"/>
      <c r="AS176" s="103"/>
      <c r="AT176" s="103"/>
      <c r="AU176" s="103">
        <v>3</v>
      </c>
      <c r="AV176" s="103"/>
      <c r="AW176" s="103"/>
      <c r="AX176" s="103"/>
      <c r="AY176" s="103"/>
      <c r="AZ176" s="103">
        <v>0</v>
      </c>
      <c r="BA176" s="103"/>
      <c r="BB176" s="103"/>
      <c r="BC176" s="103"/>
      <c r="BD176" s="103"/>
      <c r="BE176" s="103">
        <v>3</v>
      </c>
      <c r="BF176" s="103"/>
      <c r="BG176" s="103"/>
      <c r="BH176" s="103"/>
      <c r="BI176" s="103"/>
    </row>
    <row r="177" spans="1:64" s="25" customFormat="1" ht="30" customHeight="1">
      <c r="A177" s="59">
        <v>3</v>
      </c>
      <c r="B177" s="60"/>
      <c r="C177" s="60"/>
      <c r="D177" s="133" t="s">
        <v>204</v>
      </c>
      <c r="E177" s="63"/>
      <c r="F177" s="63"/>
      <c r="G177" s="63"/>
      <c r="H177" s="63"/>
      <c r="I177" s="63"/>
      <c r="J177" s="63"/>
      <c r="K177" s="63"/>
      <c r="L177" s="63"/>
      <c r="M177" s="63"/>
      <c r="N177" s="63"/>
      <c r="O177" s="63"/>
      <c r="P177" s="64"/>
      <c r="Q177" s="55" t="s">
        <v>200</v>
      </c>
      <c r="R177" s="55"/>
      <c r="S177" s="55"/>
      <c r="T177" s="55"/>
      <c r="U177" s="55"/>
      <c r="V177" s="133" t="s">
        <v>205</v>
      </c>
      <c r="W177" s="63"/>
      <c r="X177" s="63"/>
      <c r="Y177" s="63"/>
      <c r="Z177" s="63"/>
      <c r="AA177" s="63"/>
      <c r="AB177" s="63"/>
      <c r="AC177" s="63"/>
      <c r="AD177" s="63"/>
      <c r="AE177" s="64"/>
      <c r="AF177" s="103">
        <v>69.75</v>
      </c>
      <c r="AG177" s="103"/>
      <c r="AH177" s="103"/>
      <c r="AI177" s="103"/>
      <c r="AJ177" s="103"/>
      <c r="AK177" s="103">
        <v>0.25</v>
      </c>
      <c r="AL177" s="103"/>
      <c r="AM177" s="103"/>
      <c r="AN177" s="103"/>
      <c r="AO177" s="103"/>
      <c r="AP177" s="103">
        <v>70</v>
      </c>
      <c r="AQ177" s="103"/>
      <c r="AR177" s="103"/>
      <c r="AS177" s="103"/>
      <c r="AT177" s="103"/>
      <c r="AU177" s="103">
        <v>69.75</v>
      </c>
      <c r="AV177" s="103"/>
      <c r="AW177" s="103"/>
      <c r="AX177" s="103"/>
      <c r="AY177" s="103"/>
      <c r="AZ177" s="103">
        <v>0.25</v>
      </c>
      <c r="BA177" s="103"/>
      <c r="BB177" s="103"/>
      <c r="BC177" s="103"/>
      <c r="BD177" s="103"/>
      <c r="BE177" s="103">
        <v>70</v>
      </c>
      <c r="BF177" s="103"/>
      <c r="BG177" s="103"/>
      <c r="BH177" s="103"/>
      <c r="BI177" s="103"/>
    </row>
    <row r="178" spans="1:64" s="25" customFormat="1" ht="30" customHeight="1">
      <c r="A178" s="59">
        <v>4</v>
      </c>
      <c r="B178" s="60"/>
      <c r="C178" s="60"/>
      <c r="D178" s="133" t="s">
        <v>206</v>
      </c>
      <c r="E178" s="63"/>
      <c r="F178" s="63"/>
      <c r="G178" s="63"/>
      <c r="H178" s="63"/>
      <c r="I178" s="63"/>
      <c r="J178" s="63"/>
      <c r="K178" s="63"/>
      <c r="L178" s="63"/>
      <c r="M178" s="63"/>
      <c r="N178" s="63"/>
      <c r="O178" s="63"/>
      <c r="P178" s="64"/>
      <c r="Q178" s="55" t="s">
        <v>200</v>
      </c>
      <c r="R178" s="55"/>
      <c r="S178" s="55"/>
      <c r="T178" s="55"/>
      <c r="U178" s="55"/>
      <c r="V178" s="133" t="s">
        <v>205</v>
      </c>
      <c r="W178" s="63"/>
      <c r="X178" s="63"/>
      <c r="Y178" s="63"/>
      <c r="Z178" s="63"/>
      <c r="AA178" s="63"/>
      <c r="AB178" s="63"/>
      <c r="AC178" s="63"/>
      <c r="AD178" s="63"/>
      <c r="AE178" s="64"/>
      <c r="AF178" s="103">
        <v>6</v>
      </c>
      <c r="AG178" s="103"/>
      <c r="AH178" s="103"/>
      <c r="AI178" s="103"/>
      <c r="AJ178" s="103"/>
      <c r="AK178" s="103">
        <v>0</v>
      </c>
      <c r="AL178" s="103"/>
      <c r="AM178" s="103"/>
      <c r="AN178" s="103"/>
      <c r="AO178" s="103"/>
      <c r="AP178" s="103">
        <v>6</v>
      </c>
      <c r="AQ178" s="103"/>
      <c r="AR178" s="103"/>
      <c r="AS178" s="103"/>
      <c r="AT178" s="103"/>
      <c r="AU178" s="103">
        <v>6</v>
      </c>
      <c r="AV178" s="103"/>
      <c r="AW178" s="103"/>
      <c r="AX178" s="103"/>
      <c r="AY178" s="103"/>
      <c r="AZ178" s="103">
        <v>0</v>
      </c>
      <c r="BA178" s="103"/>
      <c r="BB178" s="103"/>
      <c r="BC178" s="103"/>
      <c r="BD178" s="103"/>
      <c r="BE178" s="103">
        <v>6</v>
      </c>
      <c r="BF178" s="103"/>
      <c r="BG178" s="103"/>
      <c r="BH178" s="103"/>
      <c r="BI178" s="103"/>
    </row>
    <row r="179" spans="1:64" s="25" customFormat="1" ht="30" customHeight="1">
      <c r="A179" s="59">
        <v>5</v>
      </c>
      <c r="B179" s="60"/>
      <c r="C179" s="60"/>
      <c r="D179" s="133" t="s">
        <v>207</v>
      </c>
      <c r="E179" s="63"/>
      <c r="F179" s="63"/>
      <c r="G179" s="63"/>
      <c r="H179" s="63"/>
      <c r="I179" s="63"/>
      <c r="J179" s="63"/>
      <c r="K179" s="63"/>
      <c r="L179" s="63"/>
      <c r="M179" s="63"/>
      <c r="N179" s="63"/>
      <c r="O179" s="63"/>
      <c r="P179" s="64"/>
      <c r="Q179" s="55" t="s">
        <v>200</v>
      </c>
      <c r="R179" s="55"/>
      <c r="S179" s="55"/>
      <c r="T179" s="55"/>
      <c r="U179" s="55"/>
      <c r="V179" s="133" t="s">
        <v>205</v>
      </c>
      <c r="W179" s="63"/>
      <c r="X179" s="63"/>
      <c r="Y179" s="63"/>
      <c r="Z179" s="63"/>
      <c r="AA179" s="63"/>
      <c r="AB179" s="63"/>
      <c r="AC179" s="63"/>
      <c r="AD179" s="63"/>
      <c r="AE179" s="64"/>
      <c r="AF179" s="103">
        <v>9.5</v>
      </c>
      <c r="AG179" s="103"/>
      <c r="AH179" s="103"/>
      <c r="AI179" s="103"/>
      <c r="AJ179" s="103"/>
      <c r="AK179" s="103">
        <v>0</v>
      </c>
      <c r="AL179" s="103"/>
      <c r="AM179" s="103"/>
      <c r="AN179" s="103"/>
      <c r="AO179" s="103"/>
      <c r="AP179" s="103">
        <v>9.5</v>
      </c>
      <c r="AQ179" s="103"/>
      <c r="AR179" s="103"/>
      <c r="AS179" s="103"/>
      <c r="AT179" s="103"/>
      <c r="AU179" s="103">
        <v>9.5</v>
      </c>
      <c r="AV179" s="103"/>
      <c r="AW179" s="103"/>
      <c r="AX179" s="103"/>
      <c r="AY179" s="103"/>
      <c r="AZ179" s="103">
        <v>0</v>
      </c>
      <c r="BA179" s="103"/>
      <c r="BB179" s="103"/>
      <c r="BC179" s="103"/>
      <c r="BD179" s="103"/>
      <c r="BE179" s="103">
        <v>9.5</v>
      </c>
      <c r="BF179" s="103"/>
      <c r="BG179" s="103"/>
      <c r="BH179" s="103"/>
      <c r="BI179" s="103"/>
    </row>
    <row r="180" spans="1:64" s="25" customFormat="1" ht="30" customHeight="1">
      <c r="A180" s="59">
        <v>6</v>
      </c>
      <c r="B180" s="60"/>
      <c r="C180" s="60"/>
      <c r="D180" s="133" t="s">
        <v>208</v>
      </c>
      <c r="E180" s="63"/>
      <c r="F180" s="63"/>
      <c r="G180" s="63"/>
      <c r="H180" s="63"/>
      <c r="I180" s="63"/>
      <c r="J180" s="63"/>
      <c r="K180" s="63"/>
      <c r="L180" s="63"/>
      <c r="M180" s="63"/>
      <c r="N180" s="63"/>
      <c r="O180" s="63"/>
      <c r="P180" s="64"/>
      <c r="Q180" s="55" t="s">
        <v>200</v>
      </c>
      <c r="R180" s="55"/>
      <c r="S180" s="55"/>
      <c r="T180" s="55"/>
      <c r="U180" s="55"/>
      <c r="V180" s="133" t="s">
        <v>205</v>
      </c>
      <c r="W180" s="63"/>
      <c r="X180" s="63"/>
      <c r="Y180" s="63"/>
      <c r="Z180" s="63"/>
      <c r="AA180" s="63"/>
      <c r="AB180" s="63"/>
      <c r="AC180" s="63"/>
      <c r="AD180" s="63"/>
      <c r="AE180" s="64"/>
      <c r="AF180" s="103">
        <v>54.25</v>
      </c>
      <c r="AG180" s="103"/>
      <c r="AH180" s="103"/>
      <c r="AI180" s="103"/>
      <c r="AJ180" s="103"/>
      <c r="AK180" s="103">
        <v>0.25</v>
      </c>
      <c r="AL180" s="103"/>
      <c r="AM180" s="103"/>
      <c r="AN180" s="103"/>
      <c r="AO180" s="103"/>
      <c r="AP180" s="103">
        <v>54.5</v>
      </c>
      <c r="AQ180" s="103"/>
      <c r="AR180" s="103"/>
      <c r="AS180" s="103"/>
      <c r="AT180" s="103"/>
      <c r="AU180" s="103">
        <v>54.25</v>
      </c>
      <c r="AV180" s="103"/>
      <c r="AW180" s="103"/>
      <c r="AX180" s="103"/>
      <c r="AY180" s="103"/>
      <c r="AZ180" s="103">
        <v>0.25</v>
      </c>
      <c r="BA180" s="103"/>
      <c r="BB180" s="103"/>
      <c r="BC180" s="103"/>
      <c r="BD180" s="103"/>
      <c r="BE180" s="103">
        <v>54.5</v>
      </c>
      <c r="BF180" s="103"/>
      <c r="BG180" s="103"/>
      <c r="BH180" s="103"/>
      <c r="BI180" s="103"/>
    </row>
    <row r="181" spans="1:64" s="6" customFormat="1" ht="14.25">
      <c r="A181" s="87">
        <v>0</v>
      </c>
      <c r="B181" s="88"/>
      <c r="C181" s="88"/>
      <c r="D181" s="136" t="s">
        <v>209</v>
      </c>
      <c r="E181" s="110"/>
      <c r="F181" s="110"/>
      <c r="G181" s="110"/>
      <c r="H181" s="110"/>
      <c r="I181" s="110"/>
      <c r="J181" s="110"/>
      <c r="K181" s="110"/>
      <c r="L181" s="110"/>
      <c r="M181" s="110"/>
      <c r="N181" s="110"/>
      <c r="O181" s="110"/>
      <c r="P181" s="111"/>
      <c r="Q181" s="102"/>
      <c r="R181" s="102"/>
      <c r="S181" s="102"/>
      <c r="T181" s="102"/>
      <c r="U181" s="102"/>
      <c r="V181" s="136"/>
      <c r="W181" s="110"/>
      <c r="X181" s="110"/>
      <c r="Y181" s="110"/>
      <c r="Z181" s="110"/>
      <c r="AA181" s="110"/>
      <c r="AB181" s="110"/>
      <c r="AC181" s="110"/>
      <c r="AD181" s="110"/>
      <c r="AE181" s="111"/>
      <c r="AF181" s="100"/>
      <c r="AG181" s="100"/>
      <c r="AH181" s="100"/>
      <c r="AI181" s="100"/>
      <c r="AJ181" s="100"/>
      <c r="AK181" s="100"/>
      <c r="AL181" s="100"/>
      <c r="AM181" s="100"/>
      <c r="AN181" s="100"/>
      <c r="AO181" s="100"/>
      <c r="AP181" s="100"/>
      <c r="AQ181" s="100"/>
      <c r="AR181" s="100"/>
      <c r="AS181" s="100"/>
      <c r="AT181" s="100"/>
      <c r="AU181" s="100"/>
      <c r="AV181" s="100"/>
      <c r="AW181" s="100"/>
      <c r="AX181" s="100"/>
      <c r="AY181" s="100"/>
      <c r="AZ181" s="100"/>
      <c r="BA181" s="100"/>
      <c r="BB181" s="100"/>
      <c r="BC181" s="100"/>
      <c r="BD181" s="100"/>
      <c r="BE181" s="100"/>
      <c r="BF181" s="100"/>
      <c r="BG181" s="100"/>
      <c r="BH181" s="100"/>
      <c r="BI181" s="100"/>
    </row>
    <row r="182" spans="1:64" s="25" customFormat="1" ht="42.75" customHeight="1">
      <c r="A182" s="59">
        <v>1</v>
      </c>
      <c r="B182" s="60"/>
      <c r="C182" s="60"/>
      <c r="D182" s="142" t="s">
        <v>210</v>
      </c>
      <c r="E182" s="143"/>
      <c r="F182" s="143"/>
      <c r="G182" s="143"/>
      <c r="H182" s="143"/>
      <c r="I182" s="143"/>
      <c r="J182" s="143"/>
      <c r="K182" s="143"/>
      <c r="L182" s="143"/>
      <c r="M182" s="143"/>
      <c r="N182" s="143"/>
      <c r="O182" s="143"/>
      <c r="P182" s="144"/>
      <c r="Q182" s="55" t="s">
        <v>211</v>
      </c>
      <c r="R182" s="55"/>
      <c r="S182" s="55"/>
      <c r="T182" s="55"/>
      <c r="U182" s="55"/>
      <c r="V182" s="133" t="s">
        <v>212</v>
      </c>
      <c r="W182" s="63"/>
      <c r="X182" s="63"/>
      <c r="Y182" s="63"/>
      <c r="Z182" s="63"/>
      <c r="AA182" s="63"/>
      <c r="AB182" s="63"/>
      <c r="AC182" s="63"/>
      <c r="AD182" s="63"/>
      <c r="AE182" s="64"/>
      <c r="AF182" s="103">
        <v>810</v>
      </c>
      <c r="AG182" s="103"/>
      <c r="AH182" s="103"/>
      <c r="AI182" s="103"/>
      <c r="AJ182" s="103"/>
      <c r="AK182" s="103">
        <v>2</v>
      </c>
      <c r="AL182" s="103"/>
      <c r="AM182" s="103"/>
      <c r="AN182" s="103"/>
      <c r="AO182" s="103"/>
      <c r="AP182" s="103">
        <v>812</v>
      </c>
      <c r="AQ182" s="103"/>
      <c r="AR182" s="103"/>
      <c r="AS182" s="103"/>
      <c r="AT182" s="103"/>
      <c r="AU182" s="103">
        <v>810</v>
      </c>
      <c r="AV182" s="103"/>
      <c r="AW182" s="103"/>
      <c r="AX182" s="103"/>
      <c r="AY182" s="103"/>
      <c r="AZ182" s="103">
        <v>2</v>
      </c>
      <c r="BA182" s="103"/>
      <c r="BB182" s="103"/>
      <c r="BC182" s="103"/>
      <c r="BD182" s="103"/>
      <c r="BE182" s="103">
        <v>812</v>
      </c>
      <c r="BF182" s="103"/>
      <c r="BG182" s="103"/>
      <c r="BH182" s="103"/>
      <c r="BI182" s="103"/>
    </row>
    <row r="183" spans="1:64" s="25" customFormat="1" ht="45" customHeight="1">
      <c r="A183" s="59">
        <v>2</v>
      </c>
      <c r="B183" s="60"/>
      <c r="C183" s="60"/>
      <c r="D183" s="142" t="s">
        <v>213</v>
      </c>
      <c r="E183" s="143"/>
      <c r="F183" s="143"/>
      <c r="G183" s="143"/>
      <c r="H183" s="143"/>
      <c r="I183" s="143"/>
      <c r="J183" s="143"/>
      <c r="K183" s="143"/>
      <c r="L183" s="143"/>
      <c r="M183" s="143"/>
      <c r="N183" s="143"/>
      <c r="O183" s="143"/>
      <c r="P183" s="144"/>
      <c r="Q183" s="55" t="s">
        <v>211</v>
      </c>
      <c r="R183" s="55"/>
      <c r="S183" s="55"/>
      <c r="T183" s="55"/>
      <c r="U183" s="55"/>
      <c r="V183" s="133" t="s">
        <v>212</v>
      </c>
      <c r="W183" s="63"/>
      <c r="X183" s="63"/>
      <c r="Y183" s="63"/>
      <c r="Z183" s="63"/>
      <c r="AA183" s="63"/>
      <c r="AB183" s="63"/>
      <c r="AC183" s="63"/>
      <c r="AD183" s="63"/>
      <c r="AE183" s="64"/>
      <c r="AF183" s="103">
        <v>25</v>
      </c>
      <c r="AG183" s="103"/>
      <c r="AH183" s="103"/>
      <c r="AI183" s="103"/>
      <c r="AJ183" s="103"/>
      <c r="AK183" s="103">
        <v>0</v>
      </c>
      <c r="AL183" s="103"/>
      <c r="AM183" s="103"/>
      <c r="AN183" s="103"/>
      <c r="AO183" s="103"/>
      <c r="AP183" s="103">
        <v>25</v>
      </c>
      <c r="AQ183" s="103"/>
      <c r="AR183" s="103"/>
      <c r="AS183" s="103"/>
      <c r="AT183" s="103"/>
      <c r="AU183" s="103">
        <v>25</v>
      </c>
      <c r="AV183" s="103"/>
      <c r="AW183" s="103"/>
      <c r="AX183" s="103"/>
      <c r="AY183" s="103"/>
      <c r="AZ183" s="103">
        <v>0</v>
      </c>
      <c r="BA183" s="103"/>
      <c r="BB183" s="103"/>
      <c r="BC183" s="103"/>
      <c r="BD183" s="103"/>
      <c r="BE183" s="103">
        <v>25</v>
      </c>
      <c r="BF183" s="103"/>
      <c r="BG183" s="103"/>
      <c r="BH183" s="103"/>
      <c r="BI183" s="103"/>
    </row>
    <row r="184" spans="1:64" s="25" customFormat="1" ht="45" customHeight="1">
      <c r="A184" s="59">
        <v>3</v>
      </c>
      <c r="B184" s="60"/>
      <c r="C184" s="60"/>
      <c r="D184" s="145" t="s">
        <v>214</v>
      </c>
      <c r="E184" s="146"/>
      <c r="F184" s="146"/>
      <c r="G184" s="146"/>
      <c r="H184" s="146"/>
      <c r="I184" s="146"/>
      <c r="J184" s="146"/>
      <c r="K184" s="146"/>
      <c r="L184" s="146"/>
      <c r="M184" s="146"/>
      <c r="N184" s="146"/>
      <c r="O184" s="146"/>
      <c r="P184" s="147"/>
      <c r="Q184" s="141" t="s">
        <v>211</v>
      </c>
      <c r="R184" s="141"/>
      <c r="S184" s="141"/>
      <c r="T184" s="141"/>
      <c r="U184" s="141"/>
      <c r="V184" s="138" t="s">
        <v>212</v>
      </c>
      <c r="W184" s="139"/>
      <c r="X184" s="139"/>
      <c r="Y184" s="139"/>
      <c r="Z184" s="139"/>
      <c r="AA184" s="139"/>
      <c r="AB184" s="139"/>
      <c r="AC184" s="139"/>
      <c r="AD184" s="139"/>
      <c r="AE184" s="140"/>
      <c r="AF184" s="137">
        <v>810</v>
      </c>
      <c r="AG184" s="137"/>
      <c r="AH184" s="137"/>
      <c r="AI184" s="137"/>
      <c r="AJ184" s="137"/>
      <c r="AK184" s="137">
        <v>2</v>
      </c>
      <c r="AL184" s="137"/>
      <c r="AM184" s="137"/>
      <c r="AN184" s="137"/>
      <c r="AO184" s="137"/>
      <c r="AP184" s="137">
        <v>812</v>
      </c>
      <c r="AQ184" s="137"/>
      <c r="AR184" s="137"/>
      <c r="AS184" s="137"/>
      <c r="AT184" s="137"/>
      <c r="AU184" s="137">
        <v>810</v>
      </c>
      <c r="AV184" s="137"/>
      <c r="AW184" s="137"/>
      <c r="AX184" s="137"/>
      <c r="AY184" s="137"/>
      <c r="AZ184" s="137">
        <v>2</v>
      </c>
      <c r="BA184" s="137"/>
      <c r="BB184" s="137"/>
      <c r="BC184" s="137"/>
      <c r="BD184" s="137"/>
      <c r="BE184" s="137">
        <v>812</v>
      </c>
      <c r="BF184" s="137"/>
      <c r="BG184" s="137"/>
      <c r="BH184" s="137"/>
      <c r="BI184" s="137"/>
    </row>
    <row r="185" spans="1:64" s="25" customFormat="1" ht="45" customHeight="1">
      <c r="A185" s="59">
        <v>4</v>
      </c>
      <c r="B185" s="60"/>
      <c r="C185" s="60"/>
      <c r="D185" s="142" t="s">
        <v>215</v>
      </c>
      <c r="E185" s="143"/>
      <c r="F185" s="143"/>
      <c r="G185" s="143"/>
      <c r="H185" s="143"/>
      <c r="I185" s="143"/>
      <c r="J185" s="143"/>
      <c r="K185" s="143"/>
      <c r="L185" s="143"/>
      <c r="M185" s="143"/>
      <c r="N185" s="143"/>
      <c r="O185" s="143"/>
      <c r="P185" s="144"/>
      <c r="Q185" s="55" t="s">
        <v>200</v>
      </c>
      <c r="R185" s="55"/>
      <c r="S185" s="55"/>
      <c r="T185" s="55"/>
      <c r="U185" s="55"/>
      <c r="V185" s="133" t="s">
        <v>212</v>
      </c>
      <c r="W185" s="63"/>
      <c r="X185" s="63"/>
      <c r="Y185" s="63"/>
      <c r="Z185" s="63"/>
      <c r="AA185" s="63"/>
      <c r="AB185" s="63"/>
      <c r="AC185" s="63"/>
      <c r="AD185" s="63"/>
      <c r="AE185" s="64"/>
      <c r="AF185" s="103">
        <v>10</v>
      </c>
      <c r="AG185" s="103"/>
      <c r="AH185" s="103"/>
      <c r="AI185" s="103"/>
      <c r="AJ185" s="103"/>
      <c r="AK185" s="103">
        <v>0</v>
      </c>
      <c r="AL185" s="103"/>
      <c r="AM185" s="103"/>
      <c r="AN185" s="103"/>
      <c r="AO185" s="103"/>
      <c r="AP185" s="103">
        <v>10</v>
      </c>
      <c r="AQ185" s="103"/>
      <c r="AR185" s="103"/>
      <c r="AS185" s="103"/>
      <c r="AT185" s="103"/>
      <c r="AU185" s="103">
        <v>10</v>
      </c>
      <c r="AV185" s="103"/>
      <c r="AW185" s="103"/>
      <c r="AX185" s="103"/>
      <c r="AY185" s="103"/>
      <c r="AZ185" s="103">
        <v>0</v>
      </c>
      <c r="BA185" s="103"/>
      <c r="BB185" s="103"/>
      <c r="BC185" s="103"/>
      <c r="BD185" s="103"/>
      <c r="BE185" s="103">
        <v>10</v>
      </c>
      <c r="BF185" s="103"/>
      <c r="BG185" s="103"/>
      <c r="BH185" s="103"/>
      <c r="BI185" s="103"/>
    </row>
    <row r="186" spans="1:64" s="6" customFormat="1" ht="14.25">
      <c r="A186" s="87">
        <v>0</v>
      </c>
      <c r="B186" s="88"/>
      <c r="C186" s="88"/>
      <c r="D186" s="136" t="s">
        <v>216</v>
      </c>
      <c r="E186" s="110"/>
      <c r="F186" s="110"/>
      <c r="G186" s="110"/>
      <c r="H186" s="110"/>
      <c r="I186" s="110"/>
      <c r="J186" s="110"/>
      <c r="K186" s="110"/>
      <c r="L186" s="110"/>
      <c r="M186" s="110"/>
      <c r="N186" s="110"/>
      <c r="O186" s="110"/>
      <c r="P186" s="111"/>
      <c r="Q186" s="102"/>
      <c r="R186" s="102"/>
      <c r="S186" s="102"/>
      <c r="T186" s="102"/>
      <c r="U186" s="102"/>
      <c r="V186" s="136"/>
      <c r="W186" s="110"/>
      <c r="X186" s="110"/>
      <c r="Y186" s="110"/>
      <c r="Z186" s="110"/>
      <c r="AA186" s="110"/>
      <c r="AB186" s="110"/>
      <c r="AC186" s="110"/>
      <c r="AD186" s="110"/>
      <c r="AE186" s="111"/>
      <c r="AF186" s="100"/>
      <c r="AG186" s="100"/>
      <c r="AH186" s="100"/>
      <c r="AI186" s="100"/>
      <c r="AJ186" s="100"/>
      <c r="AK186" s="100"/>
      <c r="AL186" s="100"/>
      <c r="AM186" s="100"/>
      <c r="AN186" s="100"/>
      <c r="AO186" s="100"/>
      <c r="AP186" s="100"/>
      <c r="AQ186" s="100"/>
      <c r="AR186" s="100"/>
      <c r="AS186" s="100"/>
      <c r="AT186" s="100"/>
      <c r="AU186" s="100"/>
      <c r="AV186" s="100"/>
      <c r="AW186" s="100"/>
      <c r="AX186" s="100"/>
      <c r="AY186" s="100"/>
      <c r="AZ186" s="100"/>
      <c r="BA186" s="100"/>
      <c r="BB186" s="100"/>
      <c r="BC186" s="100"/>
      <c r="BD186" s="100"/>
      <c r="BE186" s="100"/>
      <c r="BF186" s="100"/>
      <c r="BG186" s="100"/>
      <c r="BH186" s="100"/>
      <c r="BI186" s="100"/>
    </row>
    <row r="187" spans="1:64" s="25" customFormat="1" ht="71.25" customHeight="1">
      <c r="A187" s="59">
        <v>1</v>
      </c>
      <c r="B187" s="60"/>
      <c r="C187" s="60"/>
      <c r="D187" s="142" t="s">
        <v>217</v>
      </c>
      <c r="E187" s="143"/>
      <c r="F187" s="143"/>
      <c r="G187" s="143"/>
      <c r="H187" s="143"/>
      <c r="I187" s="143"/>
      <c r="J187" s="143"/>
      <c r="K187" s="143"/>
      <c r="L187" s="143"/>
      <c r="M187" s="143"/>
      <c r="N187" s="143"/>
      <c r="O187" s="143"/>
      <c r="P187" s="144"/>
      <c r="Q187" s="55" t="s">
        <v>211</v>
      </c>
      <c r="R187" s="55"/>
      <c r="S187" s="55"/>
      <c r="T187" s="55"/>
      <c r="U187" s="55"/>
      <c r="V187" s="133" t="s">
        <v>218</v>
      </c>
      <c r="W187" s="63"/>
      <c r="X187" s="63"/>
      <c r="Y187" s="63"/>
      <c r="Z187" s="63"/>
      <c r="AA187" s="63"/>
      <c r="AB187" s="63"/>
      <c r="AC187" s="63"/>
      <c r="AD187" s="63"/>
      <c r="AE187" s="64"/>
      <c r="AF187" s="103">
        <v>12</v>
      </c>
      <c r="AG187" s="103"/>
      <c r="AH187" s="103"/>
      <c r="AI187" s="103"/>
      <c r="AJ187" s="103"/>
      <c r="AK187" s="103">
        <v>8</v>
      </c>
      <c r="AL187" s="103"/>
      <c r="AM187" s="103"/>
      <c r="AN187" s="103"/>
      <c r="AO187" s="103"/>
      <c r="AP187" s="103">
        <v>20</v>
      </c>
      <c r="AQ187" s="103"/>
      <c r="AR187" s="103"/>
      <c r="AS187" s="103"/>
      <c r="AT187" s="103"/>
      <c r="AU187" s="103">
        <v>12</v>
      </c>
      <c r="AV187" s="103"/>
      <c r="AW187" s="103"/>
      <c r="AX187" s="103"/>
      <c r="AY187" s="103"/>
      <c r="AZ187" s="103">
        <v>8</v>
      </c>
      <c r="BA187" s="103"/>
      <c r="BB187" s="103"/>
      <c r="BC187" s="103"/>
      <c r="BD187" s="103"/>
      <c r="BE187" s="103">
        <v>20</v>
      </c>
      <c r="BF187" s="103"/>
      <c r="BG187" s="103"/>
      <c r="BH187" s="103"/>
      <c r="BI187" s="103"/>
    </row>
    <row r="188" spans="1:64" s="25" customFormat="1" ht="75" customHeight="1">
      <c r="A188" s="59">
        <v>2</v>
      </c>
      <c r="B188" s="60"/>
      <c r="C188" s="60"/>
      <c r="D188" s="145" t="s">
        <v>219</v>
      </c>
      <c r="E188" s="146"/>
      <c r="F188" s="146"/>
      <c r="G188" s="146"/>
      <c r="H188" s="146"/>
      <c r="I188" s="146"/>
      <c r="J188" s="146"/>
      <c r="K188" s="146"/>
      <c r="L188" s="146"/>
      <c r="M188" s="146"/>
      <c r="N188" s="146"/>
      <c r="O188" s="146"/>
      <c r="P188" s="147"/>
      <c r="Q188" s="141" t="s">
        <v>220</v>
      </c>
      <c r="R188" s="141"/>
      <c r="S188" s="141"/>
      <c r="T188" s="141"/>
      <c r="U188" s="141"/>
      <c r="V188" s="138" t="s">
        <v>221</v>
      </c>
      <c r="W188" s="139"/>
      <c r="X188" s="139"/>
      <c r="Y188" s="139"/>
      <c r="Z188" s="139"/>
      <c r="AA188" s="139"/>
      <c r="AB188" s="139"/>
      <c r="AC188" s="139"/>
      <c r="AD188" s="139"/>
      <c r="AE188" s="140"/>
      <c r="AF188" s="137">
        <v>13334</v>
      </c>
      <c r="AG188" s="137"/>
      <c r="AH188" s="137"/>
      <c r="AI188" s="137"/>
      <c r="AJ188" s="137"/>
      <c r="AK188" s="137">
        <v>3990</v>
      </c>
      <c r="AL188" s="137"/>
      <c r="AM188" s="137"/>
      <c r="AN188" s="137"/>
      <c r="AO188" s="137"/>
      <c r="AP188" s="137">
        <v>17324</v>
      </c>
      <c r="AQ188" s="137"/>
      <c r="AR188" s="137"/>
      <c r="AS188" s="137"/>
      <c r="AT188" s="137"/>
      <c r="AU188" s="137">
        <v>14160</v>
      </c>
      <c r="AV188" s="137"/>
      <c r="AW188" s="137"/>
      <c r="AX188" s="137"/>
      <c r="AY188" s="137"/>
      <c r="AZ188" s="137">
        <v>4230</v>
      </c>
      <c r="BA188" s="137"/>
      <c r="BB188" s="137"/>
      <c r="BC188" s="137"/>
      <c r="BD188" s="137"/>
      <c r="BE188" s="137">
        <v>18390</v>
      </c>
      <c r="BF188" s="137"/>
      <c r="BG188" s="137"/>
      <c r="BH188" s="137"/>
      <c r="BI188" s="137"/>
    </row>
    <row r="189" spans="1:64" s="6" customFormat="1" ht="14.25">
      <c r="A189" s="87">
        <v>0</v>
      </c>
      <c r="B189" s="88"/>
      <c r="C189" s="88"/>
      <c r="D189" s="136" t="s">
        <v>222</v>
      </c>
      <c r="E189" s="110"/>
      <c r="F189" s="110"/>
      <c r="G189" s="110"/>
      <c r="H189" s="110"/>
      <c r="I189" s="110"/>
      <c r="J189" s="110"/>
      <c r="K189" s="110"/>
      <c r="L189" s="110"/>
      <c r="M189" s="110"/>
      <c r="N189" s="110"/>
      <c r="O189" s="110"/>
      <c r="P189" s="111"/>
      <c r="Q189" s="102"/>
      <c r="R189" s="102"/>
      <c r="S189" s="102"/>
      <c r="T189" s="102"/>
      <c r="U189" s="102"/>
      <c r="V189" s="136"/>
      <c r="W189" s="110"/>
      <c r="X189" s="110"/>
      <c r="Y189" s="110"/>
      <c r="Z189" s="110"/>
      <c r="AA189" s="110"/>
      <c r="AB189" s="110"/>
      <c r="AC189" s="110"/>
      <c r="AD189" s="110"/>
      <c r="AE189" s="111"/>
      <c r="AF189" s="100"/>
      <c r="AG189" s="100"/>
      <c r="AH189" s="100"/>
      <c r="AI189" s="100"/>
      <c r="AJ189" s="100"/>
      <c r="AK189" s="100"/>
      <c r="AL189" s="100"/>
      <c r="AM189" s="100"/>
      <c r="AN189" s="100"/>
      <c r="AO189" s="100"/>
      <c r="AP189" s="100"/>
      <c r="AQ189" s="100"/>
      <c r="AR189" s="100"/>
      <c r="AS189" s="100"/>
      <c r="AT189" s="100"/>
      <c r="AU189" s="100"/>
      <c r="AV189" s="100"/>
      <c r="AW189" s="100"/>
      <c r="AX189" s="100"/>
      <c r="AY189" s="100"/>
      <c r="AZ189" s="100"/>
      <c r="BA189" s="100"/>
      <c r="BB189" s="100"/>
      <c r="BC189" s="100"/>
      <c r="BD189" s="100"/>
      <c r="BE189" s="100"/>
      <c r="BF189" s="100"/>
      <c r="BG189" s="100"/>
      <c r="BH189" s="100"/>
      <c r="BI189" s="100"/>
    </row>
    <row r="190" spans="1:64" s="25" customFormat="1" ht="99.75" customHeight="1">
      <c r="A190" s="59">
        <v>1</v>
      </c>
      <c r="B190" s="60"/>
      <c r="C190" s="60"/>
      <c r="D190" s="133" t="s">
        <v>223</v>
      </c>
      <c r="E190" s="63"/>
      <c r="F190" s="63"/>
      <c r="G190" s="63"/>
      <c r="H190" s="63"/>
      <c r="I190" s="63"/>
      <c r="J190" s="63"/>
      <c r="K190" s="63"/>
      <c r="L190" s="63"/>
      <c r="M190" s="63"/>
      <c r="N190" s="63"/>
      <c r="O190" s="63"/>
      <c r="P190" s="64"/>
      <c r="Q190" s="55" t="s">
        <v>224</v>
      </c>
      <c r="R190" s="55"/>
      <c r="S190" s="55"/>
      <c r="T190" s="55"/>
      <c r="U190" s="55"/>
      <c r="V190" s="133" t="s">
        <v>225</v>
      </c>
      <c r="W190" s="63"/>
      <c r="X190" s="63"/>
      <c r="Y190" s="63"/>
      <c r="Z190" s="63"/>
      <c r="AA190" s="63"/>
      <c r="AB190" s="63"/>
      <c r="AC190" s="63"/>
      <c r="AD190" s="63"/>
      <c r="AE190" s="64"/>
      <c r="AF190" s="103">
        <v>100</v>
      </c>
      <c r="AG190" s="103"/>
      <c r="AH190" s="103"/>
      <c r="AI190" s="103"/>
      <c r="AJ190" s="103"/>
      <c r="AK190" s="103">
        <v>100</v>
      </c>
      <c r="AL190" s="103"/>
      <c r="AM190" s="103"/>
      <c r="AN190" s="103"/>
      <c r="AO190" s="103"/>
      <c r="AP190" s="103">
        <v>100</v>
      </c>
      <c r="AQ190" s="103"/>
      <c r="AR190" s="103"/>
      <c r="AS190" s="103"/>
      <c r="AT190" s="103"/>
      <c r="AU190" s="103">
        <v>1000</v>
      </c>
      <c r="AV190" s="103"/>
      <c r="AW190" s="103"/>
      <c r="AX190" s="103"/>
      <c r="AY190" s="103"/>
      <c r="AZ190" s="103">
        <v>100</v>
      </c>
      <c r="BA190" s="103"/>
      <c r="BB190" s="103"/>
      <c r="BC190" s="103"/>
      <c r="BD190" s="103"/>
      <c r="BE190" s="103">
        <v>100</v>
      </c>
      <c r="BF190" s="103"/>
      <c r="BG190" s="103"/>
      <c r="BH190" s="103"/>
      <c r="BI190" s="103"/>
    </row>
    <row r="192" spans="1:64" ht="14.25" customHeight="1">
      <c r="A192" s="34" t="s">
        <v>124</v>
      </c>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34"/>
      <c r="BI192" s="34"/>
      <c r="BJ192" s="34"/>
      <c r="BK192" s="34"/>
      <c r="BL192" s="34"/>
    </row>
    <row r="193" spans="1:79" ht="15" customHeight="1">
      <c r="A193" s="75" t="s">
        <v>253</v>
      </c>
      <c r="B193" s="75"/>
      <c r="C193" s="75"/>
      <c r="D193" s="75"/>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c r="BM193" s="75"/>
      <c r="BN193" s="75"/>
      <c r="BO193" s="75"/>
      <c r="BP193" s="75"/>
      <c r="BQ193" s="75"/>
      <c r="BR193" s="75"/>
    </row>
    <row r="194" spans="1:79" ht="12.95" customHeight="1">
      <c r="A194" s="49" t="s">
        <v>19</v>
      </c>
      <c r="B194" s="50"/>
      <c r="C194" s="50"/>
      <c r="D194" s="50"/>
      <c r="E194" s="50"/>
      <c r="F194" s="50"/>
      <c r="G194" s="50"/>
      <c r="H194" s="50"/>
      <c r="I194" s="50"/>
      <c r="J194" s="50"/>
      <c r="K194" s="50"/>
      <c r="L194" s="50"/>
      <c r="M194" s="50"/>
      <c r="N194" s="50"/>
      <c r="O194" s="50"/>
      <c r="P194" s="50"/>
      <c r="Q194" s="50"/>
      <c r="R194" s="50"/>
      <c r="S194" s="50"/>
      <c r="T194" s="51"/>
      <c r="U194" s="55" t="s">
        <v>254</v>
      </c>
      <c r="V194" s="55"/>
      <c r="W194" s="55"/>
      <c r="X194" s="55"/>
      <c r="Y194" s="55"/>
      <c r="Z194" s="55"/>
      <c r="AA194" s="55"/>
      <c r="AB194" s="55"/>
      <c r="AC194" s="55"/>
      <c r="AD194" s="55"/>
      <c r="AE194" s="55" t="s">
        <v>257</v>
      </c>
      <c r="AF194" s="55"/>
      <c r="AG194" s="55"/>
      <c r="AH194" s="55"/>
      <c r="AI194" s="55"/>
      <c r="AJ194" s="55"/>
      <c r="AK194" s="55"/>
      <c r="AL194" s="55"/>
      <c r="AM194" s="55"/>
      <c r="AN194" s="55"/>
      <c r="AO194" s="55" t="s">
        <v>264</v>
      </c>
      <c r="AP194" s="55"/>
      <c r="AQ194" s="55"/>
      <c r="AR194" s="55"/>
      <c r="AS194" s="55"/>
      <c r="AT194" s="55"/>
      <c r="AU194" s="55"/>
      <c r="AV194" s="55"/>
      <c r="AW194" s="55"/>
      <c r="AX194" s="55"/>
      <c r="AY194" s="55" t="s">
        <v>275</v>
      </c>
      <c r="AZ194" s="55"/>
      <c r="BA194" s="55"/>
      <c r="BB194" s="55"/>
      <c r="BC194" s="55"/>
      <c r="BD194" s="55"/>
      <c r="BE194" s="55"/>
      <c r="BF194" s="55"/>
      <c r="BG194" s="55"/>
      <c r="BH194" s="55"/>
      <c r="BI194" s="55" t="s">
        <v>280</v>
      </c>
      <c r="BJ194" s="55"/>
      <c r="BK194" s="55"/>
      <c r="BL194" s="55"/>
      <c r="BM194" s="55"/>
      <c r="BN194" s="55"/>
      <c r="BO194" s="55"/>
      <c r="BP194" s="55"/>
      <c r="BQ194" s="55"/>
      <c r="BR194" s="55"/>
    </row>
    <row r="195" spans="1:79" ht="30" customHeight="1">
      <c r="A195" s="52"/>
      <c r="B195" s="53"/>
      <c r="C195" s="53"/>
      <c r="D195" s="53"/>
      <c r="E195" s="53"/>
      <c r="F195" s="53"/>
      <c r="G195" s="53"/>
      <c r="H195" s="53"/>
      <c r="I195" s="53"/>
      <c r="J195" s="53"/>
      <c r="K195" s="53"/>
      <c r="L195" s="53"/>
      <c r="M195" s="53"/>
      <c r="N195" s="53"/>
      <c r="O195" s="53"/>
      <c r="P195" s="53"/>
      <c r="Q195" s="53"/>
      <c r="R195" s="53"/>
      <c r="S195" s="53"/>
      <c r="T195" s="54"/>
      <c r="U195" s="55" t="s">
        <v>4</v>
      </c>
      <c r="V195" s="55"/>
      <c r="W195" s="55"/>
      <c r="X195" s="55"/>
      <c r="Y195" s="55"/>
      <c r="Z195" s="55" t="s">
        <v>3</v>
      </c>
      <c r="AA195" s="55"/>
      <c r="AB195" s="55"/>
      <c r="AC195" s="55"/>
      <c r="AD195" s="55"/>
      <c r="AE195" s="55" t="s">
        <v>4</v>
      </c>
      <c r="AF195" s="55"/>
      <c r="AG195" s="55"/>
      <c r="AH195" s="55"/>
      <c r="AI195" s="55"/>
      <c r="AJ195" s="55" t="s">
        <v>3</v>
      </c>
      <c r="AK195" s="55"/>
      <c r="AL195" s="55"/>
      <c r="AM195" s="55"/>
      <c r="AN195" s="55"/>
      <c r="AO195" s="55" t="s">
        <v>4</v>
      </c>
      <c r="AP195" s="55"/>
      <c r="AQ195" s="55"/>
      <c r="AR195" s="55"/>
      <c r="AS195" s="55"/>
      <c r="AT195" s="55" t="s">
        <v>3</v>
      </c>
      <c r="AU195" s="55"/>
      <c r="AV195" s="55"/>
      <c r="AW195" s="55"/>
      <c r="AX195" s="55"/>
      <c r="AY195" s="55" t="s">
        <v>4</v>
      </c>
      <c r="AZ195" s="55"/>
      <c r="BA195" s="55"/>
      <c r="BB195" s="55"/>
      <c r="BC195" s="55"/>
      <c r="BD195" s="55" t="s">
        <v>3</v>
      </c>
      <c r="BE195" s="55"/>
      <c r="BF195" s="55"/>
      <c r="BG195" s="55"/>
      <c r="BH195" s="55"/>
      <c r="BI195" s="55" t="s">
        <v>4</v>
      </c>
      <c r="BJ195" s="55"/>
      <c r="BK195" s="55"/>
      <c r="BL195" s="55"/>
      <c r="BM195" s="55"/>
      <c r="BN195" s="55" t="s">
        <v>3</v>
      </c>
      <c r="BO195" s="55"/>
      <c r="BP195" s="55"/>
      <c r="BQ195" s="55"/>
      <c r="BR195" s="55"/>
    </row>
    <row r="196" spans="1:79" ht="15" customHeight="1">
      <c r="A196" s="41">
        <v>1</v>
      </c>
      <c r="B196" s="42"/>
      <c r="C196" s="42"/>
      <c r="D196" s="42"/>
      <c r="E196" s="42"/>
      <c r="F196" s="42"/>
      <c r="G196" s="42"/>
      <c r="H196" s="42"/>
      <c r="I196" s="42"/>
      <c r="J196" s="42"/>
      <c r="K196" s="42"/>
      <c r="L196" s="42"/>
      <c r="M196" s="42"/>
      <c r="N196" s="42"/>
      <c r="O196" s="42"/>
      <c r="P196" s="42"/>
      <c r="Q196" s="42"/>
      <c r="R196" s="42"/>
      <c r="S196" s="42"/>
      <c r="T196" s="43"/>
      <c r="U196" s="55">
        <v>2</v>
      </c>
      <c r="V196" s="55"/>
      <c r="W196" s="55"/>
      <c r="X196" s="55"/>
      <c r="Y196" s="55"/>
      <c r="Z196" s="55">
        <v>3</v>
      </c>
      <c r="AA196" s="55"/>
      <c r="AB196" s="55"/>
      <c r="AC196" s="55"/>
      <c r="AD196" s="55"/>
      <c r="AE196" s="55">
        <v>4</v>
      </c>
      <c r="AF196" s="55"/>
      <c r="AG196" s="55"/>
      <c r="AH196" s="55"/>
      <c r="AI196" s="55"/>
      <c r="AJ196" s="55">
        <v>5</v>
      </c>
      <c r="AK196" s="55"/>
      <c r="AL196" s="55"/>
      <c r="AM196" s="55"/>
      <c r="AN196" s="55"/>
      <c r="AO196" s="55">
        <v>6</v>
      </c>
      <c r="AP196" s="55"/>
      <c r="AQ196" s="55"/>
      <c r="AR196" s="55"/>
      <c r="AS196" s="55"/>
      <c r="AT196" s="55">
        <v>7</v>
      </c>
      <c r="AU196" s="55"/>
      <c r="AV196" s="55"/>
      <c r="AW196" s="55"/>
      <c r="AX196" s="55"/>
      <c r="AY196" s="55">
        <v>8</v>
      </c>
      <c r="AZ196" s="55"/>
      <c r="BA196" s="55"/>
      <c r="BB196" s="55"/>
      <c r="BC196" s="55"/>
      <c r="BD196" s="55">
        <v>9</v>
      </c>
      <c r="BE196" s="55"/>
      <c r="BF196" s="55"/>
      <c r="BG196" s="55"/>
      <c r="BH196" s="55"/>
      <c r="BI196" s="55">
        <v>10</v>
      </c>
      <c r="BJ196" s="55"/>
      <c r="BK196" s="55"/>
      <c r="BL196" s="55"/>
      <c r="BM196" s="55"/>
      <c r="BN196" s="55">
        <v>11</v>
      </c>
      <c r="BO196" s="55"/>
      <c r="BP196" s="55"/>
      <c r="BQ196" s="55"/>
      <c r="BR196" s="55"/>
    </row>
    <row r="197" spans="1:79" s="1" customFormat="1" ht="15.75" hidden="1" customHeight="1">
      <c r="A197" s="69" t="s">
        <v>57</v>
      </c>
      <c r="B197" s="70"/>
      <c r="C197" s="70"/>
      <c r="D197" s="70"/>
      <c r="E197" s="70"/>
      <c r="F197" s="70"/>
      <c r="G197" s="70"/>
      <c r="H197" s="70"/>
      <c r="I197" s="70"/>
      <c r="J197" s="70"/>
      <c r="K197" s="70"/>
      <c r="L197" s="70"/>
      <c r="M197" s="70"/>
      <c r="N197" s="70"/>
      <c r="O197" s="70"/>
      <c r="P197" s="70"/>
      <c r="Q197" s="70"/>
      <c r="R197" s="70"/>
      <c r="S197" s="70"/>
      <c r="T197" s="71"/>
      <c r="U197" s="76" t="s">
        <v>65</v>
      </c>
      <c r="V197" s="76"/>
      <c r="W197" s="76"/>
      <c r="X197" s="76"/>
      <c r="Y197" s="76"/>
      <c r="Z197" s="101" t="s">
        <v>66</v>
      </c>
      <c r="AA197" s="101"/>
      <c r="AB197" s="101"/>
      <c r="AC197" s="101"/>
      <c r="AD197" s="101"/>
      <c r="AE197" s="76" t="s">
        <v>67</v>
      </c>
      <c r="AF197" s="76"/>
      <c r="AG197" s="76"/>
      <c r="AH197" s="76"/>
      <c r="AI197" s="76"/>
      <c r="AJ197" s="101" t="s">
        <v>68</v>
      </c>
      <c r="AK197" s="101"/>
      <c r="AL197" s="101"/>
      <c r="AM197" s="101"/>
      <c r="AN197" s="101"/>
      <c r="AO197" s="76" t="s">
        <v>58</v>
      </c>
      <c r="AP197" s="76"/>
      <c r="AQ197" s="76"/>
      <c r="AR197" s="76"/>
      <c r="AS197" s="76"/>
      <c r="AT197" s="101" t="s">
        <v>59</v>
      </c>
      <c r="AU197" s="101"/>
      <c r="AV197" s="101"/>
      <c r="AW197" s="101"/>
      <c r="AX197" s="101"/>
      <c r="AY197" s="76" t="s">
        <v>60</v>
      </c>
      <c r="AZ197" s="76"/>
      <c r="BA197" s="76"/>
      <c r="BB197" s="76"/>
      <c r="BC197" s="76"/>
      <c r="BD197" s="101" t="s">
        <v>61</v>
      </c>
      <c r="BE197" s="101"/>
      <c r="BF197" s="101"/>
      <c r="BG197" s="101"/>
      <c r="BH197" s="101"/>
      <c r="BI197" s="76" t="s">
        <v>62</v>
      </c>
      <c r="BJ197" s="76"/>
      <c r="BK197" s="76"/>
      <c r="BL197" s="76"/>
      <c r="BM197" s="76"/>
      <c r="BN197" s="101" t="s">
        <v>63</v>
      </c>
      <c r="BO197" s="101"/>
      <c r="BP197" s="101"/>
      <c r="BQ197" s="101"/>
      <c r="BR197" s="101"/>
      <c r="CA197" t="s">
        <v>41</v>
      </c>
    </row>
    <row r="198" spans="1:79" s="6" customFormat="1" ht="12.75" customHeight="1">
      <c r="A198" s="109" t="s">
        <v>226</v>
      </c>
      <c r="B198" s="110"/>
      <c r="C198" s="110"/>
      <c r="D198" s="110"/>
      <c r="E198" s="110"/>
      <c r="F198" s="110"/>
      <c r="G198" s="110"/>
      <c r="H198" s="110"/>
      <c r="I198" s="110"/>
      <c r="J198" s="110"/>
      <c r="K198" s="110"/>
      <c r="L198" s="110"/>
      <c r="M198" s="110"/>
      <c r="N198" s="110"/>
      <c r="O198" s="110"/>
      <c r="P198" s="110"/>
      <c r="Q198" s="110"/>
      <c r="R198" s="110"/>
      <c r="S198" s="110"/>
      <c r="T198" s="111"/>
      <c r="U198" s="107">
        <v>4415362</v>
      </c>
      <c r="V198" s="107"/>
      <c r="W198" s="107"/>
      <c r="X198" s="107"/>
      <c r="Y198" s="107"/>
      <c r="Z198" s="107">
        <v>28738</v>
      </c>
      <c r="AA198" s="107"/>
      <c r="AB198" s="107"/>
      <c r="AC198" s="107"/>
      <c r="AD198" s="107"/>
      <c r="AE198" s="107">
        <v>5886720</v>
      </c>
      <c r="AF198" s="107"/>
      <c r="AG198" s="107"/>
      <c r="AH198" s="107"/>
      <c r="AI198" s="107"/>
      <c r="AJ198" s="107">
        <v>37224</v>
      </c>
      <c r="AK198" s="107"/>
      <c r="AL198" s="107"/>
      <c r="AM198" s="107"/>
      <c r="AN198" s="107"/>
      <c r="AO198" s="107">
        <v>6222775</v>
      </c>
      <c r="AP198" s="107"/>
      <c r="AQ198" s="107"/>
      <c r="AR198" s="107"/>
      <c r="AS198" s="107"/>
      <c r="AT198" s="107">
        <v>4892</v>
      </c>
      <c r="AU198" s="107"/>
      <c r="AV198" s="107"/>
      <c r="AW198" s="107"/>
      <c r="AX198" s="107"/>
      <c r="AY198" s="107">
        <v>6789021</v>
      </c>
      <c r="AZ198" s="107"/>
      <c r="BA198" s="107"/>
      <c r="BB198" s="107"/>
      <c r="BC198" s="107"/>
      <c r="BD198" s="107">
        <v>5686</v>
      </c>
      <c r="BE198" s="107"/>
      <c r="BF198" s="107"/>
      <c r="BG198" s="107"/>
      <c r="BH198" s="107"/>
      <c r="BI198" s="107">
        <v>7243685</v>
      </c>
      <c r="BJ198" s="107"/>
      <c r="BK198" s="107"/>
      <c r="BL198" s="107"/>
      <c r="BM198" s="107"/>
      <c r="BN198" s="107">
        <v>6043</v>
      </c>
      <c r="BO198" s="107"/>
      <c r="BP198" s="107"/>
      <c r="BQ198" s="107"/>
      <c r="BR198" s="107"/>
      <c r="CA198" s="6" t="s">
        <v>42</v>
      </c>
    </row>
    <row r="199" spans="1:79" s="25" customFormat="1" ht="12.75" customHeight="1">
      <c r="A199" s="62" t="s">
        <v>227</v>
      </c>
      <c r="B199" s="63"/>
      <c r="C199" s="63"/>
      <c r="D199" s="63"/>
      <c r="E199" s="63"/>
      <c r="F199" s="63"/>
      <c r="G199" s="63"/>
      <c r="H199" s="63"/>
      <c r="I199" s="63"/>
      <c r="J199" s="63"/>
      <c r="K199" s="63"/>
      <c r="L199" s="63"/>
      <c r="M199" s="63"/>
      <c r="N199" s="63"/>
      <c r="O199" s="63"/>
      <c r="P199" s="63"/>
      <c r="Q199" s="63"/>
      <c r="R199" s="63"/>
      <c r="S199" s="63"/>
      <c r="T199" s="64"/>
      <c r="U199" s="108">
        <v>3149710</v>
      </c>
      <c r="V199" s="108"/>
      <c r="W199" s="108"/>
      <c r="X199" s="108"/>
      <c r="Y199" s="108"/>
      <c r="Z199" s="108">
        <v>28738</v>
      </c>
      <c r="AA199" s="108"/>
      <c r="AB199" s="108"/>
      <c r="AC199" s="108"/>
      <c r="AD199" s="108"/>
      <c r="AE199" s="108">
        <v>4539538</v>
      </c>
      <c r="AF199" s="108"/>
      <c r="AG199" s="108"/>
      <c r="AH199" s="108"/>
      <c r="AI199" s="108"/>
      <c r="AJ199" s="108">
        <v>37224</v>
      </c>
      <c r="AK199" s="108"/>
      <c r="AL199" s="108"/>
      <c r="AM199" s="108"/>
      <c r="AN199" s="108"/>
      <c r="AO199" s="108">
        <v>4577332</v>
      </c>
      <c r="AP199" s="108"/>
      <c r="AQ199" s="108"/>
      <c r="AR199" s="108"/>
      <c r="AS199" s="108"/>
      <c r="AT199" s="108">
        <v>4892</v>
      </c>
      <c r="AU199" s="108"/>
      <c r="AV199" s="108"/>
      <c r="AW199" s="108"/>
      <c r="AX199" s="108"/>
      <c r="AY199" s="108">
        <v>4995488</v>
      </c>
      <c r="AZ199" s="108"/>
      <c r="BA199" s="108"/>
      <c r="BB199" s="108"/>
      <c r="BC199" s="108"/>
      <c r="BD199" s="108">
        <v>5686</v>
      </c>
      <c r="BE199" s="108"/>
      <c r="BF199" s="108"/>
      <c r="BG199" s="108"/>
      <c r="BH199" s="108"/>
      <c r="BI199" s="108">
        <v>5329985</v>
      </c>
      <c r="BJ199" s="108"/>
      <c r="BK199" s="108"/>
      <c r="BL199" s="108"/>
      <c r="BM199" s="108"/>
      <c r="BN199" s="108">
        <v>6043</v>
      </c>
      <c r="BO199" s="108"/>
      <c r="BP199" s="108"/>
      <c r="BQ199" s="108"/>
      <c r="BR199" s="108"/>
    </row>
    <row r="200" spans="1:79" s="25" customFormat="1" ht="12.75" customHeight="1">
      <c r="A200" s="62" t="s">
        <v>228</v>
      </c>
      <c r="B200" s="63"/>
      <c r="C200" s="63"/>
      <c r="D200" s="63"/>
      <c r="E200" s="63"/>
      <c r="F200" s="63"/>
      <c r="G200" s="63"/>
      <c r="H200" s="63"/>
      <c r="I200" s="63"/>
      <c r="J200" s="63"/>
      <c r="K200" s="63"/>
      <c r="L200" s="63"/>
      <c r="M200" s="63"/>
      <c r="N200" s="63"/>
      <c r="O200" s="63"/>
      <c r="P200" s="63"/>
      <c r="Q200" s="63"/>
      <c r="R200" s="63"/>
      <c r="S200" s="63"/>
      <c r="T200" s="64"/>
      <c r="U200" s="108">
        <v>787256</v>
      </c>
      <c r="V200" s="108"/>
      <c r="W200" s="108"/>
      <c r="X200" s="108"/>
      <c r="Y200" s="108"/>
      <c r="Z200" s="108">
        <v>0</v>
      </c>
      <c r="AA200" s="108"/>
      <c r="AB200" s="108"/>
      <c r="AC200" s="108"/>
      <c r="AD200" s="108"/>
      <c r="AE200" s="108">
        <v>649012</v>
      </c>
      <c r="AF200" s="108"/>
      <c r="AG200" s="108"/>
      <c r="AH200" s="108"/>
      <c r="AI200" s="108"/>
      <c r="AJ200" s="108">
        <v>0</v>
      </c>
      <c r="AK200" s="108"/>
      <c r="AL200" s="108"/>
      <c r="AM200" s="108"/>
      <c r="AN200" s="108"/>
      <c r="AO200" s="108">
        <v>815193</v>
      </c>
      <c r="AP200" s="108"/>
      <c r="AQ200" s="108"/>
      <c r="AR200" s="108"/>
      <c r="AS200" s="108"/>
      <c r="AT200" s="108">
        <v>0</v>
      </c>
      <c r="AU200" s="108"/>
      <c r="AV200" s="108"/>
      <c r="AW200" s="108"/>
      <c r="AX200" s="108"/>
      <c r="AY200" s="108">
        <v>888560</v>
      </c>
      <c r="AZ200" s="108"/>
      <c r="BA200" s="108"/>
      <c r="BB200" s="108"/>
      <c r="BC200" s="108"/>
      <c r="BD200" s="108">
        <v>0</v>
      </c>
      <c r="BE200" s="108"/>
      <c r="BF200" s="108"/>
      <c r="BG200" s="108"/>
      <c r="BH200" s="108"/>
      <c r="BI200" s="108">
        <v>948094</v>
      </c>
      <c r="BJ200" s="108"/>
      <c r="BK200" s="108"/>
      <c r="BL200" s="108"/>
      <c r="BM200" s="108"/>
      <c r="BN200" s="108">
        <v>0</v>
      </c>
      <c r="BO200" s="108"/>
      <c r="BP200" s="108"/>
      <c r="BQ200" s="108"/>
      <c r="BR200" s="108"/>
    </row>
    <row r="201" spans="1:79" s="25" customFormat="1" ht="12.75" customHeight="1">
      <c r="A201" s="62" t="s">
        <v>229</v>
      </c>
      <c r="B201" s="63"/>
      <c r="C201" s="63"/>
      <c r="D201" s="63"/>
      <c r="E201" s="63"/>
      <c r="F201" s="63"/>
      <c r="G201" s="63"/>
      <c r="H201" s="63"/>
      <c r="I201" s="63"/>
      <c r="J201" s="63"/>
      <c r="K201" s="63"/>
      <c r="L201" s="63"/>
      <c r="M201" s="63"/>
      <c r="N201" s="63"/>
      <c r="O201" s="63"/>
      <c r="P201" s="63"/>
      <c r="Q201" s="63"/>
      <c r="R201" s="63"/>
      <c r="S201" s="63"/>
      <c r="T201" s="64"/>
      <c r="U201" s="108">
        <v>478396</v>
      </c>
      <c r="V201" s="108"/>
      <c r="W201" s="108"/>
      <c r="X201" s="108"/>
      <c r="Y201" s="108"/>
      <c r="Z201" s="108">
        <v>0</v>
      </c>
      <c r="AA201" s="108"/>
      <c r="AB201" s="108"/>
      <c r="AC201" s="108"/>
      <c r="AD201" s="108"/>
      <c r="AE201" s="108">
        <v>698170</v>
      </c>
      <c r="AF201" s="108"/>
      <c r="AG201" s="108"/>
      <c r="AH201" s="108"/>
      <c r="AI201" s="108"/>
      <c r="AJ201" s="108">
        <v>0</v>
      </c>
      <c r="AK201" s="108"/>
      <c r="AL201" s="108"/>
      <c r="AM201" s="108"/>
      <c r="AN201" s="108"/>
      <c r="AO201" s="108">
        <v>830250</v>
      </c>
      <c r="AP201" s="108"/>
      <c r="AQ201" s="108"/>
      <c r="AR201" s="108"/>
      <c r="AS201" s="108"/>
      <c r="AT201" s="108">
        <v>0</v>
      </c>
      <c r="AU201" s="108"/>
      <c r="AV201" s="108"/>
      <c r="AW201" s="108"/>
      <c r="AX201" s="108"/>
      <c r="AY201" s="108">
        <v>904973</v>
      </c>
      <c r="AZ201" s="108"/>
      <c r="BA201" s="108"/>
      <c r="BB201" s="108"/>
      <c r="BC201" s="108"/>
      <c r="BD201" s="108">
        <v>0</v>
      </c>
      <c r="BE201" s="108"/>
      <c r="BF201" s="108"/>
      <c r="BG201" s="108"/>
      <c r="BH201" s="108"/>
      <c r="BI201" s="108">
        <v>965606</v>
      </c>
      <c r="BJ201" s="108"/>
      <c r="BK201" s="108"/>
      <c r="BL201" s="108"/>
      <c r="BM201" s="108"/>
      <c r="BN201" s="108">
        <v>0</v>
      </c>
      <c r="BO201" s="108"/>
      <c r="BP201" s="108"/>
      <c r="BQ201" s="108"/>
      <c r="BR201" s="108"/>
    </row>
    <row r="202" spans="1:79" s="25" customFormat="1" ht="12.75" customHeight="1">
      <c r="A202" s="62" t="s">
        <v>230</v>
      </c>
      <c r="B202" s="63"/>
      <c r="C202" s="63"/>
      <c r="D202" s="63"/>
      <c r="E202" s="63"/>
      <c r="F202" s="63"/>
      <c r="G202" s="63"/>
      <c r="H202" s="63"/>
      <c r="I202" s="63"/>
      <c r="J202" s="63"/>
      <c r="K202" s="63"/>
      <c r="L202" s="63"/>
      <c r="M202" s="63"/>
      <c r="N202" s="63"/>
      <c r="O202" s="63"/>
      <c r="P202" s="63"/>
      <c r="Q202" s="63"/>
      <c r="R202" s="63"/>
      <c r="S202" s="63"/>
      <c r="T202" s="64"/>
      <c r="U202" s="108">
        <v>579714</v>
      </c>
      <c r="V202" s="108"/>
      <c r="W202" s="108"/>
      <c r="X202" s="108"/>
      <c r="Y202" s="108"/>
      <c r="Z202" s="108">
        <v>0</v>
      </c>
      <c r="AA202" s="108"/>
      <c r="AB202" s="108"/>
      <c r="AC202" s="108"/>
      <c r="AD202" s="108"/>
      <c r="AE202" s="108">
        <v>310529</v>
      </c>
      <c r="AF202" s="108"/>
      <c r="AG202" s="108"/>
      <c r="AH202" s="108"/>
      <c r="AI202" s="108"/>
      <c r="AJ202" s="108">
        <v>0</v>
      </c>
      <c r="AK202" s="108"/>
      <c r="AL202" s="108"/>
      <c r="AM202" s="108"/>
      <c r="AN202" s="108"/>
      <c r="AO202" s="108">
        <v>429444</v>
      </c>
      <c r="AP202" s="108"/>
      <c r="AQ202" s="108"/>
      <c r="AR202" s="108"/>
      <c r="AS202" s="108"/>
      <c r="AT202" s="108">
        <v>0</v>
      </c>
      <c r="AU202" s="108"/>
      <c r="AV202" s="108"/>
      <c r="AW202" s="108"/>
      <c r="AX202" s="108"/>
      <c r="AY202" s="108">
        <v>468094</v>
      </c>
      <c r="AZ202" s="108"/>
      <c r="BA202" s="108"/>
      <c r="BB202" s="108"/>
      <c r="BC202" s="108"/>
      <c r="BD202" s="108">
        <v>0</v>
      </c>
      <c r="BE202" s="108"/>
      <c r="BF202" s="108"/>
      <c r="BG202" s="108"/>
      <c r="BH202" s="108"/>
      <c r="BI202" s="108">
        <v>499456</v>
      </c>
      <c r="BJ202" s="108"/>
      <c r="BK202" s="108"/>
      <c r="BL202" s="108"/>
      <c r="BM202" s="108"/>
      <c r="BN202" s="108">
        <v>0</v>
      </c>
      <c r="BO202" s="108"/>
      <c r="BP202" s="108"/>
      <c r="BQ202" s="108"/>
      <c r="BR202" s="108"/>
    </row>
    <row r="203" spans="1:79" s="6" customFormat="1" ht="12.75" customHeight="1">
      <c r="A203" s="109" t="s">
        <v>231</v>
      </c>
      <c r="B203" s="110"/>
      <c r="C203" s="110"/>
      <c r="D203" s="110"/>
      <c r="E203" s="110"/>
      <c r="F203" s="110"/>
      <c r="G203" s="110"/>
      <c r="H203" s="110"/>
      <c r="I203" s="110"/>
      <c r="J203" s="110"/>
      <c r="K203" s="110"/>
      <c r="L203" s="110"/>
      <c r="M203" s="110"/>
      <c r="N203" s="110"/>
      <c r="O203" s="110"/>
      <c r="P203" s="110"/>
      <c r="Q203" s="110"/>
      <c r="R203" s="110"/>
      <c r="S203" s="110"/>
      <c r="T203" s="111"/>
      <c r="U203" s="107">
        <v>239492</v>
      </c>
      <c r="V203" s="107"/>
      <c r="W203" s="107"/>
      <c r="X203" s="107"/>
      <c r="Y203" s="107"/>
      <c r="Z203" s="107">
        <v>0</v>
      </c>
      <c r="AA203" s="107"/>
      <c r="AB203" s="107"/>
      <c r="AC203" s="107"/>
      <c r="AD203" s="107"/>
      <c r="AE203" s="107">
        <v>262460</v>
      </c>
      <c r="AF203" s="107"/>
      <c r="AG203" s="107"/>
      <c r="AH203" s="107"/>
      <c r="AI203" s="107"/>
      <c r="AJ203" s="107">
        <v>0</v>
      </c>
      <c r="AK203" s="107"/>
      <c r="AL203" s="107"/>
      <c r="AM203" s="107"/>
      <c r="AN203" s="107"/>
      <c r="AO203" s="107">
        <v>356865</v>
      </c>
      <c r="AP203" s="107"/>
      <c r="AQ203" s="107"/>
      <c r="AR203" s="107"/>
      <c r="AS203" s="107"/>
      <c r="AT203" s="107">
        <v>0</v>
      </c>
      <c r="AU203" s="107"/>
      <c r="AV203" s="107"/>
      <c r="AW203" s="107"/>
      <c r="AX203" s="107"/>
      <c r="AY203" s="107">
        <v>388983</v>
      </c>
      <c r="AZ203" s="107"/>
      <c r="BA203" s="107"/>
      <c r="BB203" s="107"/>
      <c r="BC203" s="107"/>
      <c r="BD203" s="107">
        <v>0</v>
      </c>
      <c r="BE203" s="107"/>
      <c r="BF203" s="107"/>
      <c r="BG203" s="107"/>
      <c r="BH203" s="107"/>
      <c r="BI203" s="107">
        <v>415045</v>
      </c>
      <c r="BJ203" s="107"/>
      <c r="BK203" s="107"/>
      <c r="BL203" s="107"/>
      <c r="BM203" s="107"/>
      <c r="BN203" s="107">
        <v>0</v>
      </c>
      <c r="BO203" s="107"/>
      <c r="BP203" s="107"/>
      <c r="BQ203" s="107"/>
      <c r="BR203" s="107"/>
    </row>
    <row r="204" spans="1:79" s="25" customFormat="1" ht="12.75" customHeight="1">
      <c r="A204" s="62" t="s">
        <v>232</v>
      </c>
      <c r="B204" s="63"/>
      <c r="C204" s="63"/>
      <c r="D204" s="63"/>
      <c r="E204" s="63"/>
      <c r="F204" s="63"/>
      <c r="G204" s="63"/>
      <c r="H204" s="63"/>
      <c r="I204" s="63"/>
      <c r="J204" s="63"/>
      <c r="K204" s="63"/>
      <c r="L204" s="63"/>
      <c r="M204" s="63"/>
      <c r="N204" s="63"/>
      <c r="O204" s="63"/>
      <c r="P204" s="63"/>
      <c r="Q204" s="63"/>
      <c r="R204" s="63"/>
      <c r="S204" s="63"/>
      <c r="T204" s="64"/>
      <c r="U204" s="108">
        <v>239492</v>
      </c>
      <c r="V204" s="108"/>
      <c r="W204" s="108"/>
      <c r="X204" s="108"/>
      <c r="Y204" s="108"/>
      <c r="Z204" s="108">
        <v>0</v>
      </c>
      <c r="AA204" s="108"/>
      <c r="AB204" s="108"/>
      <c r="AC204" s="108"/>
      <c r="AD204" s="108"/>
      <c r="AE204" s="108">
        <v>262460</v>
      </c>
      <c r="AF204" s="108"/>
      <c r="AG204" s="108"/>
      <c r="AH204" s="108"/>
      <c r="AI204" s="108"/>
      <c r="AJ204" s="108">
        <v>0</v>
      </c>
      <c r="AK204" s="108"/>
      <c r="AL204" s="108"/>
      <c r="AM204" s="108"/>
      <c r="AN204" s="108"/>
      <c r="AO204" s="108">
        <v>356865</v>
      </c>
      <c r="AP204" s="108"/>
      <c r="AQ204" s="108"/>
      <c r="AR204" s="108"/>
      <c r="AS204" s="108"/>
      <c r="AT204" s="108">
        <v>0</v>
      </c>
      <c r="AU204" s="108"/>
      <c r="AV204" s="108"/>
      <c r="AW204" s="108"/>
      <c r="AX204" s="108"/>
      <c r="AY204" s="108">
        <v>388983</v>
      </c>
      <c r="AZ204" s="108"/>
      <c r="BA204" s="108"/>
      <c r="BB204" s="108"/>
      <c r="BC204" s="108"/>
      <c r="BD204" s="108">
        <v>0</v>
      </c>
      <c r="BE204" s="108"/>
      <c r="BF204" s="108"/>
      <c r="BG204" s="108"/>
      <c r="BH204" s="108"/>
      <c r="BI204" s="108">
        <v>415045</v>
      </c>
      <c r="BJ204" s="108"/>
      <c r="BK204" s="108"/>
      <c r="BL204" s="108"/>
      <c r="BM204" s="108"/>
      <c r="BN204" s="108">
        <v>0</v>
      </c>
      <c r="BO204" s="108"/>
      <c r="BP204" s="108"/>
      <c r="BQ204" s="108"/>
      <c r="BR204" s="108"/>
    </row>
    <row r="205" spans="1:79" s="25" customFormat="1" ht="12.75" customHeight="1">
      <c r="A205" s="62" t="s">
        <v>233</v>
      </c>
      <c r="B205" s="63"/>
      <c r="C205" s="63"/>
      <c r="D205" s="63"/>
      <c r="E205" s="63"/>
      <c r="F205" s="63"/>
      <c r="G205" s="63"/>
      <c r="H205" s="63"/>
      <c r="I205" s="63"/>
      <c r="J205" s="63"/>
      <c r="K205" s="63"/>
      <c r="L205" s="63"/>
      <c r="M205" s="63"/>
      <c r="N205" s="63"/>
      <c r="O205" s="63"/>
      <c r="P205" s="63"/>
      <c r="Q205" s="63"/>
      <c r="R205" s="63"/>
      <c r="S205" s="63"/>
      <c r="T205" s="64"/>
      <c r="U205" s="108">
        <v>104267</v>
      </c>
      <c r="V205" s="108"/>
      <c r="W205" s="108"/>
      <c r="X205" s="108"/>
      <c r="Y205" s="108"/>
      <c r="Z205" s="108">
        <v>0</v>
      </c>
      <c r="AA205" s="108"/>
      <c r="AB205" s="108"/>
      <c r="AC205" s="108"/>
      <c r="AD205" s="108"/>
      <c r="AE205" s="108">
        <v>93430</v>
      </c>
      <c r="AF205" s="108"/>
      <c r="AG205" s="108"/>
      <c r="AH205" s="108"/>
      <c r="AI205" s="108"/>
      <c r="AJ205" s="108">
        <v>0</v>
      </c>
      <c r="AK205" s="108"/>
      <c r="AL205" s="108"/>
      <c r="AM205" s="108"/>
      <c r="AN205" s="108"/>
      <c r="AO205" s="108">
        <v>217238</v>
      </c>
      <c r="AP205" s="108"/>
      <c r="AQ205" s="108"/>
      <c r="AR205" s="108"/>
      <c r="AS205" s="108"/>
      <c r="AT205" s="108">
        <v>0</v>
      </c>
      <c r="AU205" s="108"/>
      <c r="AV205" s="108"/>
      <c r="AW205" s="108"/>
      <c r="AX205" s="108"/>
      <c r="AY205" s="108">
        <v>236789</v>
      </c>
      <c r="AZ205" s="108"/>
      <c r="BA205" s="108"/>
      <c r="BB205" s="108"/>
      <c r="BC205" s="108"/>
      <c r="BD205" s="108">
        <v>0</v>
      </c>
      <c r="BE205" s="108"/>
      <c r="BF205" s="108"/>
      <c r="BG205" s="108"/>
      <c r="BH205" s="108"/>
      <c r="BI205" s="108">
        <v>252654</v>
      </c>
      <c r="BJ205" s="108"/>
      <c r="BK205" s="108"/>
      <c r="BL205" s="108"/>
      <c r="BM205" s="108"/>
      <c r="BN205" s="108">
        <v>0</v>
      </c>
      <c r="BO205" s="108"/>
      <c r="BP205" s="108"/>
      <c r="BQ205" s="108"/>
      <c r="BR205" s="108"/>
    </row>
    <row r="206" spans="1:79" s="6" customFormat="1" ht="12.75" customHeight="1">
      <c r="A206" s="109" t="s">
        <v>147</v>
      </c>
      <c r="B206" s="110"/>
      <c r="C206" s="110"/>
      <c r="D206" s="110"/>
      <c r="E206" s="110"/>
      <c r="F206" s="110"/>
      <c r="G206" s="110"/>
      <c r="H206" s="110"/>
      <c r="I206" s="110"/>
      <c r="J206" s="110"/>
      <c r="K206" s="110"/>
      <c r="L206" s="110"/>
      <c r="M206" s="110"/>
      <c r="N206" s="110"/>
      <c r="O206" s="110"/>
      <c r="P206" s="110"/>
      <c r="Q206" s="110"/>
      <c r="R206" s="110"/>
      <c r="S206" s="110"/>
      <c r="T206" s="111"/>
      <c r="U206" s="107">
        <v>5338835</v>
      </c>
      <c r="V206" s="107"/>
      <c r="W206" s="107"/>
      <c r="X206" s="107"/>
      <c r="Y206" s="107"/>
      <c r="Z206" s="107">
        <v>28738</v>
      </c>
      <c r="AA206" s="107"/>
      <c r="AB206" s="107"/>
      <c r="AC206" s="107"/>
      <c r="AD206" s="107"/>
      <c r="AE206" s="107">
        <v>6553139</v>
      </c>
      <c r="AF206" s="107"/>
      <c r="AG206" s="107"/>
      <c r="AH206" s="107"/>
      <c r="AI206" s="107"/>
      <c r="AJ206" s="107">
        <v>37224</v>
      </c>
      <c r="AK206" s="107"/>
      <c r="AL206" s="107"/>
      <c r="AM206" s="107"/>
      <c r="AN206" s="107"/>
      <c r="AO206" s="107">
        <v>7226322</v>
      </c>
      <c r="AP206" s="107"/>
      <c r="AQ206" s="107"/>
      <c r="AR206" s="107"/>
      <c r="AS206" s="107"/>
      <c r="AT206" s="107">
        <v>4892</v>
      </c>
      <c r="AU206" s="107"/>
      <c r="AV206" s="107"/>
      <c r="AW206" s="107"/>
      <c r="AX206" s="107"/>
      <c r="AY206" s="107">
        <v>7882887</v>
      </c>
      <c r="AZ206" s="107"/>
      <c r="BA206" s="107"/>
      <c r="BB206" s="107"/>
      <c r="BC206" s="107"/>
      <c r="BD206" s="107">
        <v>5686</v>
      </c>
      <c r="BE206" s="107"/>
      <c r="BF206" s="107"/>
      <c r="BG206" s="107"/>
      <c r="BH206" s="107"/>
      <c r="BI206" s="107">
        <v>8410840</v>
      </c>
      <c r="BJ206" s="107"/>
      <c r="BK206" s="107"/>
      <c r="BL206" s="107"/>
      <c r="BM206" s="107"/>
      <c r="BN206" s="107">
        <v>6043</v>
      </c>
      <c r="BO206" s="107"/>
      <c r="BP206" s="107"/>
      <c r="BQ206" s="107"/>
      <c r="BR206" s="107"/>
    </row>
    <row r="207" spans="1:79" s="25" customFormat="1" ht="38.25" customHeight="1">
      <c r="A207" s="62" t="s">
        <v>234</v>
      </c>
      <c r="B207" s="63"/>
      <c r="C207" s="63"/>
      <c r="D207" s="63"/>
      <c r="E207" s="63"/>
      <c r="F207" s="63"/>
      <c r="G207" s="63"/>
      <c r="H207" s="63"/>
      <c r="I207" s="63"/>
      <c r="J207" s="63"/>
      <c r="K207" s="63"/>
      <c r="L207" s="63"/>
      <c r="M207" s="63"/>
      <c r="N207" s="63"/>
      <c r="O207" s="63"/>
      <c r="P207" s="63"/>
      <c r="Q207" s="63"/>
      <c r="R207" s="63"/>
      <c r="S207" s="63"/>
      <c r="T207" s="64"/>
      <c r="U207" s="108" t="s">
        <v>173</v>
      </c>
      <c r="V207" s="108"/>
      <c r="W207" s="108"/>
      <c r="X207" s="108"/>
      <c r="Y207" s="108"/>
      <c r="Z207" s="108"/>
      <c r="AA207" s="108"/>
      <c r="AB207" s="108"/>
      <c r="AC207" s="108"/>
      <c r="AD207" s="108"/>
      <c r="AE207" s="108" t="s">
        <v>173</v>
      </c>
      <c r="AF207" s="108"/>
      <c r="AG207" s="108"/>
      <c r="AH207" s="108"/>
      <c r="AI207" s="108"/>
      <c r="AJ207" s="108"/>
      <c r="AK207" s="108"/>
      <c r="AL207" s="108"/>
      <c r="AM207" s="108"/>
      <c r="AN207" s="108"/>
      <c r="AO207" s="108" t="s">
        <v>173</v>
      </c>
      <c r="AP207" s="108"/>
      <c r="AQ207" s="108"/>
      <c r="AR207" s="108"/>
      <c r="AS207" s="108"/>
      <c r="AT207" s="108"/>
      <c r="AU207" s="108"/>
      <c r="AV207" s="108"/>
      <c r="AW207" s="108"/>
      <c r="AX207" s="108"/>
      <c r="AY207" s="108" t="s">
        <v>173</v>
      </c>
      <c r="AZ207" s="108"/>
      <c r="BA207" s="108"/>
      <c r="BB207" s="108"/>
      <c r="BC207" s="108"/>
      <c r="BD207" s="108"/>
      <c r="BE207" s="108"/>
      <c r="BF207" s="108"/>
      <c r="BG207" s="108"/>
      <c r="BH207" s="108"/>
      <c r="BI207" s="108" t="s">
        <v>173</v>
      </c>
      <c r="BJ207" s="108"/>
      <c r="BK207" s="108"/>
      <c r="BL207" s="108"/>
      <c r="BM207" s="108"/>
      <c r="BN207" s="108"/>
      <c r="BO207" s="108"/>
      <c r="BP207" s="108"/>
      <c r="BQ207" s="108"/>
      <c r="BR207" s="108"/>
    </row>
    <row r="210" spans="1:79" ht="14.25" customHeight="1">
      <c r="A210" s="34" t="s">
        <v>125</v>
      </c>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34"/>
      <c r="BJ210" s="34"/>
      <c r="BK210" s="34"/>
      <c r="BL210" s="34"/>
    </row>
    <row r="211" spans="1:79" ht="15" customHeight="1">
      <c r="A211" s="49" t="s">
        <v>6</v>
      </c>
      <c r="B211" s="50"/>
      <c r="C211" s="50"/>
      <c r="D211" s="49" t="s">
        <v>10</v>
      </c>
      <c r="E211" s="50"/>
      <c r="F211" s="50"/>
      <c r="G211" s="50"/>
      <c r="H211" s="50"/>
      <c r="I211" s="50"/>
      <c r="J211" s="50"/>
      <c r="K211" s="50"/>
      <c r="L211" s="50"/>
      <c r="M211" s="50"/>
      <c r="N211" s="50"/>
      <c r="O211" s="50"/>
      <c r="P211" s="50"/>
      <c r="Q211" s="50"/>
      <c r="R211" s="50"/>
      <c r="S211" s="50"/>
      <c r="T211" s="50"/>
      <c r="U211" s="50"/>
      <c r="V211" s="51"/>
      <c r="W211" s="55" t="s">
        <v>254</v>
      </c>
      <c r="X211" s="55"/>
      <c r="Y211" s="55"/>
      <c r="Z211" s="55"/>
      <c r="AA211" s="55"/>
      <c r="AB211" s="55"/>
      <c r="AC211" s="55"/>
      <c r="AD211" s="55"/>
      <c r="AE211" s="55"/>
      <c r="AF211" s="55"/>
      <c r="AG211" s="55"/>
      <c r="AH211" s="55"/>
      <c r="AI211" s="55" t="s">
        <v>258</v>
      </c>
      <c r="AJ211" s="55"/>
      <c r="AK211" s="55"/>
      <c r="AL211" s="55"/>
      <c r="AM211" s="55"/>
      <c r="AN211" s="55"/>
      <c r="AO211" s="55"/>
      <c r="AP211" s="55"/>
      <c r="AQ211" s="55"/>
      <c r="AR211" s="55"/>
      <c r="AS211" s="55"/>
      <c r="AT211" s="55"/>
      <c r="AU211" s="55" t="s">
        <v>269</v>
      </c>
      <c r="AV211" s="55"/>
      <c r="AW211" s="55"/>
      <c r="AX211" s="55"/>
      <c r="AY211" s="55"/>
      <c r="AZ211" s="55"/>
      <c r="BA211" s="55" t="s">
        <v>276</v>
      </c>
      <c r="BB211" s="55"/>
      <c r="BC211" s="55"/>
      <c r="BD211" s="55"/>
      <c r="BE211" s="55"/>
      <c r="BF211" s="55"/>
      <c r="BG211" s="55" t="s">
        <v>285</v>
      </c>
      <c r="BH211" s="55"/>
      <c r="BI211" s="55"/>
      <c r="BJ211" s="55"/>
      <c r="BK211" s="55"/>
      <c r="BL211" s="55"/>
    </row>
    <row r="212" spans="1:79" ht="15" customHeight="1">
      <c r="A212" s="104"/>
      <c r="B212" s="105"/>
      <c r="C212" s="105"/>
      <c r="D212" s="104"/>
      <c r="E212" s="105"/>
      <c r="F212" s="105"/>
      <c r="G212" s="105"/>
      <c r="H212" s="105"/>
      <c r="I212" s="105"/>
      <c r="J212" s="105"/>
      <c r="K212" s="105"/>
      <c r="L212" s="105"/>
      <c r="M212" s="105"/>
      <c r="N212" s="105"/>
      <c r="O212" s="105"/>
      <c r="P212" s="105"/>
      <c r="Q212" s="105"/>
      <c r="R212" s="105"/>
      <c r="S212" s="105"/>
      <c r="T212" s="105"/>
      <c r="U212" s="105"/>
      <c r="V212" s="106"/>
      <c r="W212" s="55" t="s">
        <v>4</v>
      </c>
      <c r="X212" s="55"/>
      <c r="Y212" s="55"/>
      <c r="Z212" s="55"/>
      <c r="AA212" s="55"/>
      <c r="AB212" s="55"/>
      <c r="AC212" s="55" t="s">
        <v>3</v>
      </c>
      <c r="AD212" s="55"/>
      <c r="AE212" s="55"/>
      <c r="AF212" s="55"/>
      <c r="AG212" s="55"/>
      <c r="AH212" s="55"/>
      <c r="AI212" s="55" t="s">
        <v>4</v>
      </c>
      <c r="AJ212" s="55"/>
      <c r="AK212" s="55"/>
      <c r="AL212" s="55"/>
      <c r="AM212" s="55"/>
      <c r="AN212" s="55"/>
      <c r="AO212" s="55" t="s">
        <v>3</v>
      </c>
      <c r="AP212" s="55"/>
      <c r="AQ212" s="55"/>
      <c r="AR212" s="55"/>
      <c r="AS212" s="55"/>
      <c r="AT212" s="55"/>
      <c r="AU212" s="93" t="s">
        <v>4</v>
      </c>
      <c r="AV212" s="93"/>
      <c r="AW212" s="93"/>
      <c r="AX212" s="93" t="s">
        <v>3</v>
      </c>
      <c r="AY212" s="93"/>
      <c r="AZ212" s="93"/>
      <c r="BA212" s="93" t="s">
        <v>4</v>
      </c>
      <c r="BB212" s="93"/>
      <c r="BC212" s="93"/>
      <c r="BD212" s="93" t="s">
        <v>3</v>
      </c>
      <c r="BE212" s="93"/>
      <c r="BF212" s="93"/>
      <c r="BG212" s="93" t="s">
        <v>4</v>
      </c>
      <c r="BH212" s="93"/>
      <c r="BI212" s="93"/>
      <c r="BJ212" s="93" t="s">
        <v>3</v>
      </c>
      <c r="BK212" s="93"/>
      <c r="BL212" s="93"/>
    </row>
    <row r="213" spans="1:79" ht="57" customHeight="1">
      <c r="A213" s="52"/>
      <c r="B213" s="53"/>
      <c r="C213" s="53"/>
      <c r="D213" s="52"/>
      <c r="E213" s="53"/>
      <c r="F213" s="53"/>
      <c r="G213" s="53"/>
      <c r="H213" s="53"/>
      <c r="I213" s="53"/>
      <c r="J213" s="53"/>
      <c r="K213" s="53"/>
      <c r="L213" s="53"/>
      <c r="M213" s="53"/>
      <c r="N213" s="53"/>
      <c r="O213" s="53"/>
      <c r="P213" s="53"/>
      <c r="Q213" s="53"/>
      <c r="R213" s="53"/>
      <c r="S213" s="53"/>
      <c r="T213" s="53"/>
      <c r="U213" s="53"/>
      <c r="V213" s="54"/>
      <c r="W213" s="55" t="s">
        <v>12</v>
      </c>
      <c r="X213" s="55"/>
      <c r="Y213" s="55"/>
      <c r="Z213" s="55" t="s">
        <v>11</v>
      </c>
      <c r="AA213" s="55"/>
      <c r="AB213" s="55"/>
      <c r="AC213" s="55" t="s">
        <v>12</v>
      </c>
      <c r="AD213" s="55"/>
      <c r="AE213" s="55"/>
      <c r="AF213" s="55" t="s">
        <v>11</v>
      </c>
      <c r="AG213" s="55"/>
      <c r="AH213" s="55"/>
      <c r="AI213" s="55" t="s">
        <v>12</v>
      </c>
      <c r="AJ213" s="55"/>
      <c r="AK213" s="55"/>
      <c r="AL213" s="55" t="s">
        <v>11</v>
      </c>
      <c r="AM213" s="55"/>
      <c r="AN213" s="55"/>
      <c r="AO213" s="55" t="s">
        <v>12</v>
      </c>
      <c r="AP213" s="55"/>
      <c r="AQ213" s="55"/>
      <c r="AR213" s="55" t="s">
        <v>11</v>
      </c>
      <c r="AS213" s="55"/>
      <c r="AT213" s="55"/>
      <c r="AU213" s="93"/>
      <c r="AV213" s="93"/>
      <c r="AW213" s="93"/>
      <c r="AX213" s="93"/>
      <c r="AY213" s="93"/>
      <c r="AZ213" s="93"/>
      <c r="BA213" s="93"/>
      <c r="BB213" s="93"/>
      <c r="BC213" s="93"/>
      <c r="BD213" s="93"/>
      <c r="BE213" s="93"/>
      <c r="BF213" s="93"/>
      <c r="BG213" s="93"/>
      <c r="BH213" s="93"/>
      <c r="BI213" s="93"/>
      <c r="BJ213" s="93"/>
      <c r="BK213" s="93"/>
      <c r="BL213" s="93"/>
    </row>
    <row r="214" spans="1:79" ht="15" customHeight="1">
      <c r="A214" s="41">
        <v>1</v>
      </c>
      <c r="B214" s="42"/>
      <c r="C214" s="42"/>
      <c r="D214" s="41">
        <v>2</v>
      </c>
      <c r="E214" s="42"/>
      <c r="F214" s="42"/>
      <c r="G214" s="42"/>
      <c r="H214" s="42"/>
      <c r="I214" s="42"/>
      <c r="J214" s="42"/>
      <c r="K214" s="42"/>
      <c r="L214" s="42"/>
      <c r="M214" s="42"/>
      <c r="N214" s="42"/>
      <c r="O214" s="42"/>
      <c r="P214" s="42"/>
      <c r="Q214" s="42"/>
      <c r="R214" s="42"/>
      <c r="S214" s="42"/>
      <c r="T214" s="42"/>
      <c r="U214" s="42"/>
      <c r="V214" s="43"/>
      <c r="W214" s="55">
        <v>3</v>
      </c>
      <c r="X214" s="55"/>
      <c r="Y214" s="55"/>
      <c r="Z214" s="55">
        <v>4</v>
      </c>
      <c r="AA214" s="55"/>
      <c r="AB214" s="55"/>
      <c r="AC214" s="55">
        <v>5</v>
      </c>
      <c r="AD214" s="55"/>
      <c r="AE214" s="55"/>
      <c r="AF214" s="55">
        <v>6</v>
      </c>
      <c r="AG214" s="55"/>
      <c r="AH214" s="55"/>
      <c r="AI214" s="55">
        <v>7</v>
      </c>
      <c r="AJ214" s="55"/>
      <c r="AK214" s="55"/>
      <c r="AL214" s="55">
        <v>8</v>
      </c>
      <c r="AM214" s="55"/>
      <c r="AN214" s="55"/>
      <c r="AO214" s="55">
        <v>9</v>
      </c>
      <c r="AP214" s="55"/>
      <c r="AQ214" s="55"/>
      <c r="AR214" s="55">
        <v>10</v>
      </c>
      <c r="AS214" s="55"/>
      <c r="AT214" s="55"/>
      <c r="AU214" s="55">
        <v>11</v>
      </c>
      <c r="AV214" s="55"/>
      <c r="AW214" s="55"/>
      <c r="AX214" s="55">
        <v>12</v>
      </c>
      <c r="AY214" s="55"/>
      <c r="AZ214" s="55"/>
      <c r="BA214" s="55">
        <v>13</v>
      </c>
      <c r="BB214" s="55"/>
      <c r="BC214" s="55"/>
      <c r="BD214" s="55">
        <v>14</v>
      </c>
      <c r="BE214" s="55"/>
      <c r="BF214" s="55"/>
      <c r="BG214" s="55">
        <v>15</v>
      </c>
      <c r="BH214" s="55"/>
      <c r="BI214" s="55"/>
      <c r="BJ214" s="55">
        <v>16</v>
      </c>
      <c r="BK214" s="55"/>
      <c r="BL214" s="55"/>
    </row>
    <row r="215" spans="1:79" s="1" customFormat="1" ht="12.75" hidden="1" customHeight="1">
      <c r="A215" s="69" t="s">
        <v>69</v>
      </c>
      <c r="B215" s="70"/>
      <c r="C215" s="70"/>
      <c r="D215" s="69" t="s">
        <v>57</v>
      </c>
      <c r="E215" s="70"/>
      <c r="F215" s="70"/>
      <c r="G215" s="70"/>
      <c r="H215" s="70"/>
      <c r="I215" s="70"/>
      <c r="J215" s="70"/>
      <c r="K215" s="70"/>
      <c r="L215" s="70"/>
      <c r="M215" s="70"/>
      <c r="N215" s="70"/>
      <c r="O215" s="70"/>
      <c r="P215" s="70"/>
      <c r="Q215" s="70"/>
      <c r="R215" s="70"/>
      <c r="S215" s="70"/>
      <c r="T215" s="70"/>
      <c r="U215" s="70"/>
      <c r="V215" s="71"/>
      <c r="W215" s="76" t="s">
        <v>72</v>
      </c>
      <c r="X215" s="76"/>
      <c r="Y215" s="76"/>
      <c r="Z215" s="76" t="s">
        <v>73</v>
      </c>
      <c r="AA215" s="76"/>
      <c r="AB215" s="76"/>
      <c r="AC215" s="101" t="s">
        <v>74</v>
      </c>
      <c r="AD215" s="101"/>
      <c r="AE215" s="101"/>
      <c r="AF215" s="101" t="s">
        <v>75</v>
      </c>
      <c r="AG215" s="101"/>
      <c r="AH215" s="101"/>
      <c r="AI215" s="76" t="s">
        <v>76</v>
      </c>
      <c r="AJ215" s="76"/>
      <c r="AK215" s="76"/>
      <c r="AL215" s="76" t="s">
        <v>77</v>
      </c>
      <c r="AM215" s="76"/>
      <c r="AN215" s="76"/>
      <c r="AO215" s="101" t="s">
        <v>104</v>
      </c>
      <c r="AP215" s="101"/>
      <c r="AQ215" s="101"/>
      <c r="AR215" s="101" t="s">
        <v>78</v>
      </c>
      <c r="AS215" s="101"/>
      <c r="AT215" s="101"/>
      <c r="AU215" s="76" t="s">
        <v>105</v>
      </c>
      <c r="AV215" s="76"/>
      <c r="AW215" s="76"/>
      <c r="AX215" s="101" t="s">
        <v>106</v>
      </c>
      <c r="AY215" s="101"/>
      <c r="AZ215" s="101"/>
      <c r="BA215" s="76" t="s">
        <v>107</v>
      </c>
      <c r="BB215" s="76"/>
      <c r="BC215" s="76"/>
      <c r="BD215" s="101" t="s">
        <v>108</v>
      </c>
      <c r="BE215" s="101"/>
      <c r="BF215" s="101"/>
      <c r="BG215" s="76" t="s">
        <v>109</v>
      </c>
      <c r="BH215" s="76"/>
      <c r="BI215" s="76"/>
      <c r="BJ215" s="101" t="s">
        <v>110</v>
      </c>
      <c r="BK215" s="101"/>
      <c r="BL215" s="101"/>
      <c r="CA215" s="1" t="s">
        <v>103</v>
      </c>
    </row>
    <row r="216" spans="1:79" s="25" customFormat="1" ht="12.75" customHeight="1">
      <c r="A216" s="59">
        <v>1</v>
      </c>
      <c r="B216" s="60"/>
      <c r="C216" s="60"/>
      <c r="D216" s="62" t="s">
        <v>235</v>
      </c>
      <c r="E216" s="63"/>
      <c r="F216" s="63"/>
      <c r="G216" s="63"/>
      <c r="H216" s="63"/>
      <c r="I216" s="63"/>
      <c r="J216" s="63"/>
      <c r="K216" s="63"/>
      <c r="L216" s="63"/>
      <c r="M216" s="63"/>
      <c r="N216" s="63"/>
      <c r="O216" s="63"/>
      <c r="P216" s="63"/>
      <c r="Q216" s="63"/>
      <c r="R216" s="63"/>
      <c r="S216" s="63"/>
      <c r="T216" s="63"/>
      <c r="U216" s="63"/>
      <c r="V216" s="64"/>
      <c r="W216" s="103">
        <v>5</v>
      </c>
      <c r="X216" s="103"/>
      <c r="Y216" s="103"/>
      <c r="Z216" s="103">
        <v>5</v>
      </c>
      <c r="AA216" s="103"/>
      <c r="AB216" s="103"/>
      <c r="AC216" s="103">
        <v>0</v>
      </c>
      <c r="AD216" s="103"/>
      <c r="AE216" s="103"/>
      <c r="AF216" s="103">
        <v>0</v>
      </c>
      <c r="AG216" s="103"/>
      <c r="AH216" s="103"/>
      <c r="AI216" s="103">
        <v>5</v>
      </c>
      <c r="AJ216" s="103"/>
      <c r="AK216" s="103"/>
      <c r="AL216" s="103">
        <v>5</v>
      </c>
      <c r="AM216" s="103"/>
      <c r="AN216" s="103"/>
      <c r="AO216" s="103">
        <v>0</v>
      </c>
      <c r="AP216" s="103"/>
      <c r="AQ216" s="103"/>
      <c r="AR216" s="103">
        <v>0</v>
      </c>
      <c r="AS216" s="103"/>
      <c r="AT216" s="103"/>
      <c r="AU216" s="103">
        <v>60</v>
      </c>
      <c r="AV216" s="103"/>
      <c r="AW216" s="103"/>
      <c r="AX216" s="103">
        <v>0</v>
      </c>
      <c r="AY216" s="103"/>
      <c r="AZ216" s="103"/>
      <c r="BA216" s="103">
        <v>6</v>
      </c>
      <c r="BB216" s="103"/>
      <c r="BC216" s="103"/>
      <c r="BD216" s="103">
        <v>0</v>
      </c>
      <c r="BE216" s="103"/>
      <c r="BF216" s="103"/>
      <c r="BG216" s="103">
        <v>6</v>
      </c>
      <c r="BH216" s="103"/>
      <c r="BI216" s="103"/>
      <c r="BJ216" s="103">
        <v>0</v>
      </c>
      <c r="BK216" s="103"/>
      <c r="BL216" s="103"/>
      <c r="CA216" s="25" t="s">
        <v>43</v>
      </c>
    </row>
    <row r="217" spans="1:79" s="25" customFormat="1" ht="12.75" customHeight="1">
      <c r="A217" s="59">
        <v>2</v>
      </c>
      <c r="B217" s="60"/>
      <c r="C217" s="60"/>
      <c r="D217" s="62" t="s">
        <v>236</v>
      </c>
      <c r="E217" s="63"/>
      <c r="F217" s="63"/>
      <c r="G217" s="63"/>
      <c r="H217" s="63"/>
      <c r="I217" s="63"/>
      <c r="J217" s="63"/>
      <c r="K217" s="63"/>
      <c r="L217" s="63"/>
      <c r="M217" s="63"/>
      <c r="N217" s="63"/>
      <c r="O217" s="63"/>
      <c r="P217" s="63"/>
      <c r="Q217" s="63"/>
      <c r="R217" s="63"/>
      <c r="S217" s="63"/>
      <c r="T217" s="63"/>
      <c r="U217" s="63"/>
      <c r="V217" s="64"/>
      <c r="W217" s="103">
        <v>12.75</v>
      </c>
      <c r="X217" s="103"/>
      <c r="Y217" s="103"/>
      <c r="Z217" s="103">
        <v>12.75</v>
      </c>
      <c r="AA217" s="103"/>
      <c r="AB217" s="103"/>
      <c r="AC217" s="103">
        <v>0</v>
      </c>
      <c r="AD217" s="103"/>
      <c r="AE217" s="103"/>
      <c r="AF217" s="103">
        <v>0</v>
      </c>
      <c r="AG217" s="103"/>
      <c r="AH217" s="103"/>
      <c r="AI217" s="103">
        <v>12.75</v>
      </c>
      <c r="AJ217" s="103"/>
      <c r="AK217" s="103"/>
      <c r="AL217" s="103">
        <v>12.75</v>
      </c>
      <c r="AM217" s="103"/>
      <c r="AN217" s="103"/>
      <c r="AO217" s="103">
        <v>0</v>
      </c>
      <c r="AP217" s="103"/>
      <c r="AQ217" s="103"/>
      <c r="AR217" s="103">
        <v>0</v>
      </c>
      <c r="AS217" s="103"/>
      <c r="AT217" s="103"/>
      <c r="AU217" s="103">
        <v>9.5</v>
      </c>
      <c r="AV217" s="103"/>
      <c r="AW217" s="103"/>
      <c r="AX217" s="103">
        <v>0</v>
      </c>
      <c r="AY217" s="103"/>
      <c r="AZ217" s="103"/>
      <c r="BA217" s="103">
        <v>9.5</v>
      </c>
      <c r="BB217" s="103"/>
      <c r="BC217" s="103"/>
      <c r="BD217" s="103">
        <v>0</v>
      </c>
      <c r="BE217" s="103"/>
      <c r="BF217" s="103"/>
      <c r="BG217" s="103">
        <v>9.5</v>
      </c>
      <c r="BH217" s="103"/>
      <c r="BI217" s="103"/>
      <c r="BJ217" s="103">
        <v>0</v>
      </c>
      <c r="BK217" s="103"/>
      <c r="BL217" s="103"/>
    </row>
    <row r="218" spans="1:79" s="25" customFormat="1" ht="12.75" customHeight="1">
      <c r="A218" s="59">
        <v>3</v>
      </c>
      <c r="B218" s="60"/>
      <c r="C218" s="60"/>
      <c r="D218" s="62" t="s">
        <v>237</v>
      </c>
      <c r="E218" s="63"/>
      <c r="F218" s="63"/>
      <c r="G218" s="63"/>
      <c r="H218" s="63"/>
      <c r="I218" s="63"/>
      <c r="J218" s="63"/>
      <c r="K218" s="63"/>
      <c r="L218" s="63"/>
      <c r="M218" s="63"/>
      <c r="N218" s="63"/>
      <c r="O218" s="63"/>
      <c r="P218" s="63"/>
      <c r="Q218" s="63"/>
      <c r="R218" s="63"/>
      <c r="S218" s="63"/>
      <c r="T218" s="63"/>
      <c r="U218" s="63"/>
      <c r="V218" s="64"/>
      <c r="W218" s="103">
        <v>50.5</v>
      </c>
      <c r="X218" s="103"/>
      <c r="Y218" s="103"/>
      <c r="Z218" s="103">
        <v>50.5</v>
      </c>
      <c r="AA218" s="103"/>
      <c r="AB218" s="103"/>
      <c r="AC218" s="103">
        <v>0.5</v>
      </c>
      <c r="AD218" s="103"/>
      <c r="AE218" s="103"/>
      <c r="AF218" s="103">
        <v>0.5</v>
      </c>
      <c r="AG218" s="103"/>
      <c r="AH218" s="103"/>
      <c r="AI218" s="103">
        <v>50.5</v>
      </c>
      <c r="AJ218" s="103"/>
      <c r="AK218" s="103"/>
      <c r="AL218" s="103">
        <v>50.5</v>
      </c>
      <c r="AM218" s="103"/>
      <c r="AN218" s="103"/>
      <c r="AO218" s="103">
        <v>0.5</v>
      </c>
      <c r="AP218" s="103"/>
      <c r="AQ218" s="103"/>
      <c r="AR218" s="103">
        <v>0.5</v>
      </c>
      <c r="AS218" s="103"/>
      <c r="AT218" s="103"/>
      <c r="AU218" s="103">
        <v>54.25</v>
      </c>
      <c r="AV218" s="103"/>
      <c r="AW218" s="103"/>
      <c r="AX218" s="103">
        <v>0.25</v>
      </c>
      <c r="AY218" s="103"/>
      <c r="AZ218" s="103"/>
      <c r="BA218" s="103">
        <v>54.25</v>
      </c>
      <c r="BB218" s="103"/>
      <c r="BC218" s="103"/>
      <c r="BD218" s="103">
        <v>0.25</v>
      </c>
      <c r="BE218" s="103"/>
      <c r="BF218" s="103"/>
      <c r="BG218" s="103">
        <v>54.25</v>
      </c>
      <c r="BH218" s="103"/>
      <c r="BI218" s="103"/>
      <c r="BJ218" s="103">
        <v>0.25</v>
      </c>
      <c r="BK218" s="103"/>
      <c r="BL218" s="103"/>
    </row>
    <row r="219" spans="1:79" s="6" customFormat="1" ht="12.75" customHeight="1">
      <c r="A219" s="87">
        <v>4</v>
      </c>
      <c r="B219" s="88"/>
      <c r="C219" s="88"/>
      <c r="D219" s="109" t="s">
        <v>238</v>
      </c>
      <c r="E219" s="110"/>
      <c r="F219" s="110"/>
      <c r="G219" s="110"/>
      <c r="H219" s="110"/>
      <c r="I219" s="110"/>
      <c r="J219" s="110"/>
      <c r="K219" s="110"/>
      <c r="L219" s="110"/>
      <c r="M219" s="110"/>
      <c r="N219" s="110"/>
      <c r="O219" s="110"/>
      <c r="P219" s="110"/>
      <c r="Q219" s="110"/>
      <c r="R219" s="110"/>
      <c r="S219" s="110"/>
      <c r="T219" s="110"/>
      <c r="U219" s="110"/>
      <c r="V219" s="111"/>
      <c r="W219" s="100">
        <v>68.25</v>
      </c>
      <c r="X219" s="100"/>
      <c r="Y219" s="100"/>
      <c r="Z219" s="100">
        <v>68.25</v>
      </c>
      <c r="AA219" s="100"/>
      <c r="AB219" s="100"/>
      <c r="AC219" s="100">
        <v>0.5</v>
      </c>
      <c r="AD219" s="100"/>
      <c r="AE219" s="100"/>
      <c r="AF219" s="100">
        <v>0.5</v>
      </c>
      <c r="AG219" s="100"/>
      <c r="AH219" s="100"/>
      <c r="AI219" s="100">
        <v>68.25</v>
      </c>
      <c r="AJ219" s="100"/>
      <c r="AK219" s="100"/>
      <c r="AL219" s="100">
        <v>68.25</v>
      </c>
      <c r="AM219" s="100"/>
      <c r="AN219" s="100"/>
      <c r="AO219" s="100">
        <v>0.5</v>
      </c>
      <c r="AP219" s="100"/>
      <c r="AQ219" s="100"/>
      <c r="AR219" s="100">
        <v>0.5</v>
      </c>
      <c r="AS219" s="100"/>
      <c r="AT219" s="100"/>
      <c r="AU219" s="100">
        <v>123.75</v>
      </c>
      <c r="AV219" s="100"/>
      <c r="AW219" s="100"/>
      <c r="AX219" s="100">
        <v>0.25</v>
      </c>
      <c r="AY219" s="100"/>
      <c r="AZ219" s="100"/>
      <c r="BA219" s="100">
        <v>69.75</v>
      </c>
      <c r="BB219" s="100"/>
      <c r="BC219" s="100"/>
      <c r="BD219" s="100">
        <v>0.25</v>
      </c>
      <c r="BE219" s="100"/>
      <c r="BF219" s="100"/>
      <c r="BG219" s="100">
        <v>69.75</v>
      </c>
      <c r="BH219" s="100"/>
      <c r="BI219" s="100"/>
      <c r="BJ219" s="100">
        <v>0.25</v>
      </c>
      <c r="BK219" s="100"/>
      <c r="BL219" s="100"/>
    </row>
    <row r="220" spans="1:79" s="25" customFormat="1" ht="25.5" customHeight="1">
      <c r="A220" s="59">
        <v>5</v>
      </c>
      <c r="B220" s="60"/>
      <c r="C220" s="60"/>
      <c r="D220" s="62" t="s">
        <v>239</v>
      </c>
      <c r="E220" s="63"/>
      <c r="F220" s="63"/>
      <c r="G220" s="63"/>
      <c r="H220" s="63"/>
      <c r="I220" s="63"/>
      <c r="J220" s="63"/>
      <c r="K220" s="63"/>
      <c r="L220" s="63"/>
      <c r="M220" s="63"/>
      <c r="N220" s="63"/>
      <c r="O220" s="63"/>
      <c r="P220" s="63"/>
      <c r="Q220" s="63"/>
      <c r="R220" s="63"/>
      <c r="S220" s="63"/>
      <c r="T220" s="63"/>
      <c r="U220" s="63"/>
      <c r="V220" s="64"/>
      <c r="W220" s="103" t="s">
        <v>173</v>
      </c>
      <c r="X220" s="103"/>
      <c r="Y220" s="103"/>
      <c r="Z220" s="103" t="s">
        <v>173</v>
      </c>
      <c r="AA220" s="103"/>
      <c r="AB220" s="103"/>
      <c r="AC220" s="103"/>
      <c r="AD220" s="103"/>
      <c r="AE220" s="103"/>
      <c r="AF220" s="103"/>
      <c r="AG220" s="103"/>
      <c r="AH220" s="103"/>
      <c r="AI220" s="103" t="s">
        <v>173</v>
      </c>
      <c r="AJ220" s="103"/>
      <c r="AK220" s="103"/>
      <c r="AL220" s="103" t="s">
        <v>173</v>
      </c>
      <c r="AM220" s="103"/>
      <c r="AN220" s="103"/>
      <c r="AO220" s="103"/>
      <c r="AP220" s="103"/>
      <c r="AQ220" s="103"/>
      <c r="AR220" s="103"/>
      <c r="AS220" s="103"/>
      <c r="AT220" s="103"/>
      <c r="AU220" s="103" t="s">
        <v>173</v>
      </c>
      <c r="AV220" s="103"/>
      <c r="AW220" s="103"/>
      <c r="AX220" s="103"/>
      <c r="AY220" s="103"/>
      <c r="AZ220" s="103"/>
      <c r="BA220" s="103" t="s">
        <v>173</v>
      </c>
      <c r="BB220" s="103"/>
      <c r="BC220" s="103"/>
      <c r="BD220" s="103"/>
      <c r="BE220" s="103"/>
      <c r="BF220" s="103"/>
      <c r="BG220" s="103" t="s">
        <v>173</v>
      </c>
      <c r="BH220" s="103"/>
      <c r="BI220" s="103"/>
      <c r="BJ220" s="103"/>
      <c r="BK220" s="103"/>
      <c r="BL220" s="103"/>
    </row>
    <row r="223" spans="1:79" ht="14.25" customHeight="1">
      <c r="A223" s="34" t="s">
        <v>153</v>
      </c>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34"/>
      <c r="BI223" s="34"/>
      <c r="BJ223" s="34"/>
      <c r="BK223" s="34"/>
      <c r="BL223" s="34"/>
    </row>
    <row r="224" spans="1:79" ht="14.25" customHeight="1">
      <c r="A224" s="34" t="s">
        <v>270</v>
      </c>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34"/>
      <c r="BJ224" s="34"/>
      <c r="BK224" s="34"/>
      <c r="BL224" s="34"/>
      <c r="BM224" s="34"/>
      <c r="BN224" s="34"/>
      <c r="BO224" s="34"/>
      <c r="BP224" s="34"/>
      <c r="BQ224" s="34"/>
      <c r="BR224" s="34"/>
      <c r="BS224" s="34"/>
    </row>
    <row r="225" spans="1:79" ht="15" customHeight="1">
      <c r="A225" s="48" t="s">
        <v>253</v>
      </c>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row>
    <row r="226" spans="1:79" ht="15" customHeight="1">
      <c r="A226" s="55" t="s">
        <v>6</v>
      </c>
      <c r="B226" s="55"/>
      <c r="C226" s="55"/>
      <c r="D226" s="55"/>
      <c r="E226" s="55"/>
      <c r="F226" s="55"/>
      <c r="G226" s="55" t="s">
        <v>126</v>
      </c>
      <c r="H226" s="55"/>
      <c r="I226" s="55"/>
      <c r="J226" s="55"/>
      <c r="K226" s="55"/>
      <c r="L226" s="55"/>
      <c r="M226" s="55"/>
      <c r="N226" s="55"/>
      <c r="O226" s="55"/>
      <c r="P226" s="55"/>
      <c r="Q226" s="55"/>
      <c r="R226" s="55"/>
      <c r="S226" s="55"/>
      <c r="T226" s="55" t="s">
        <v>13</v>
      </c>
      <c r="U226" s="55"/>
      <c r="V226" s="55"/>
      <c r="W226" s="55"/>
      <c r="X226" s="55"/>
      <c r="Y226" s="55"/>
      <c r="Z226" s="55"/>
      <c r="AA226" s="41" t="s">
        <v>254</v>
      </c>
      <c r="AB226" s="112"/>
      <c r="AC226" s="112"/>
      <c r="AD226" s="112"/>
      <c r="AE226" s="112"/>
      <c r="AF226" s="112"/>
      <c r="AG226" s="112"/>
      <c r="AH226" s="112"/>
      <c r="AI226" s="112"/>
      <c r="AJ226" s="112"/>
      <c r="AK226" s="112"/>
      <c r="AL226" s="112"/>
      <c r="AM226" s="112"/>
      <c r="AN226" s="112"/>
      <c r="AO226" s="113"/>
      <c r="AP226" s="41" t="s">
        <v>257</v>
      </c>
      <c r="AQ226" s="42"/>
      <c r="AR226" s="42"/>
      <c r="AS226" s="42"/>
      <c r="AT226" s="42"/>
      <c r="AU226" s="42"/>
      <c r="AV226" s="42"/>
      <c r="AW226" s="42"/>
      <c r="AX226" s="42"/>
      <c r="AY226" s="42"/>
      <c r="AZ226" s="42"/>
      <c r="BA226" s="42"/>
      <c r="BB226" s="42"/>
      <c r="BC226" s="42"/>
      <c r="BD226" s="43"/>
      <c r="BE226" s="41" t="s">
        <v>264</v>
      </c>
      <c r="BF226" s="42"/>
      <c r="BG226" s="42"/>
      <c r="BH226" s="42"/>
      <c r="BI226" s="42"/>
      <c r="BJ226" s="42"/>
      <c r="BK226" s="42"/>
      <c r="BL226" s="42"/>
      <c r="BM226" s="42"/>
      <c r="BN226" s="42"/>
      <c r="BO226" s="42"/>
      <c r="BP226" s="42"/>
      <c r="BQ226" s="42"/>
      <c r="BR226" s="42"/>
      <c r="BS226" s="43"/>
    </row>
    <row r="227" spans="1:79" ht="32.1" customHeight="1">
      <c r="A227" s="55"/>
      <c r="B227" s="55"/>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t="s">
        <v>4</v>
      </c>
      <c r="AB227" s="55"/>
      <c r="AC227" s="55"/>
      <c r="AD227" s="55"/>
      <c r="AE227" s="55"/>
      <c r="AF227" s="55" t="s">
        <v>3</v>
      </c>
      <c r="AG227" s="55"/>
      <c r="AH227" s="55"/>
      <c r="AI227" s="55"/>
      <c r="AJ227" s="55"/>
      <c r="AK227" s="55" t="s">
        <v>89</v>
      </c>
      <c r="AL227" s="55"/>
      <c r="AM227" s="55"/>
      <c r="AN227" s="55"/>
      <c r="AO227" s="55"/>
      <c r="AP227" s="55" t="s">
        <v>4</v>
      </c>
      <c r="AQ227" s="55"/>
      <c r="AR227" s="55"/>
      <c r="AS227" s="55"/>
      <c r="AT227" s="55"/>
      <c r="AU227" s="55" t="s">
        <v>3</v>
      </c>
      <c r="AV227" s="55"/>
      <c r="AW227" s="55"/>
      <c r="AX227" s="55"/>
      <c r="AY227" s="55"/>
      <c r="AZ227" s="55" t="s">
        <v>96</v>
      </c>
      <c r="BA227" s="55"/>
      <c r="BB227" s="55"/>
      <c r="BC227" s="55"/>
      <c r="BD227" s="55"/>
      <c r="BE227" s="55" t="s">
        <v>4</v>
      </c>
      <c r="BF227" s="55"/>
      <c r="BG227" s="55"/>
      <c r="BH227" s="55"/>
      <c r="BI227" s="55"/>
      <c r="BJ227" s="55" t="s">
        <v>3</v>
      </c>
      <c r="BK227" s="55"/>
      <c r="BL227" s="55"/>
      <c r="BM227" s="55"/>
      <c r="BN227" s="55"/>
      <c r="BO227" s="55" t="s">
        <v>127</v>
      </c>
      <c r="BP227" s="55"/>
      <c r="BQ227" s="55"/>
      <c r="BR227" s="55"/>
      <c r="BS227" s="55"/>
    </row>
    <row r="228" spans="1:79" ht="15" customHeight="1">
      <c r="A228" s="55">
        <v>1</v>
      </c>
      <c r="B228" s="55"/>
      <c r="C228" s="55"/>
      <c r="D228" s="55"/>
      <c r="E228" s="55"/>
      <c r="F228" s="55"/>
      <c r="G228" s="55">
        <v>2</v>
      </c>
      <c r="H228" s="55"/>
      <c r="I228" s="55"/>
      <c r="J228" s="55"/>
      <c r="K228" s="55"/>
      <c r="L228" s="55"/>
      <c r="M228" s="55"/>
      <c r="N228" s="55"/>
      <c r="O228" s="55"/>
      <c r="P228" s="55"/>
      <c r="Q228" s="55"/>
      <c r="R228" s="55"/>
      <c r="S228" s="55"/>
      <c r="T228" s="55">
        <v>3</v>
      </c>
      <c r="U228" s="55"/>
      <c r="V228" s="55"/>
      <c r="W228" s="55"/>
      <c r="X228" s="55"/>
      <c r="Y228" s="55"/>
      <c r="Z228" s="55"/>
      <c r="AA228" s="55">
        <v>4</v>
      </c>
      <c r="AB228" s="55"/>
      <c r="AC228" s="55"/>
      <c r="AD228" s="55"/>
      <c r="AE228" s="55"/>
      <c r="AF228" s="55">
        <v>5</v>
      </c>
      <c r="AG228" s="55"/>
      <c r="AH228" s="55"/>
      <c r="AI228" s="55"/>
      <c r="AJ228" s="55"/>
      <c r="AK228" s="55">
        <v>6</v>
      </c>
      <c r="AL228" s="55"/>
      <c r="AM228" s="55"/>
      <c r="AN228" s="55"/>
      <c r="AO228" s="55"/>
      <c r="AP228" s="55">
        <v>7</v>
      </c>
      <c r="AQ228" s="55"/>
      <c r="AR228" s="55"/>
      <c r="AS228" s="55"/>
      <c r="AT228" s="55"/>
      <c r="AU228" s="55">
        <v>8</v>
      </c>
      <c r="AV228" s="55"/>
      <c r="AW228" s="55"/>
      <c r="AX228" s="55"/>
      <c r="AY228" s="55"/>
      <c r="AZ228" s="55">
        <v>9</v>
      </c>
      <c r="BA228" s="55"/>
      <c r="BB228" s="55"/>
      <c r="BC228" s="55"/>
      <c r="BD228" s="55"/>
      <c r="BE228" s="55">
        <v>10</v>
      </c>
      <c r="BF228" s="55"/>
      <c r="BG228" s="55"/>
      <c r="BH228" s="55"/>
      <c r="BI228" s="55"/>
      <c r="BJ228" s="55">
        <v>11</v>
      </c>
      <c r="BK228" s="55"/>
      <c r="BL228" s="55"/>
      <c r="BM228" s="55"/>
      <c r="BN228" s="55"/>
      <c r="BO228" s="55">
        <v>12</v>
      </c>
      <c r="BP228" s="55"/>
      <c r="BQ228" s="55"/>
      <c r="BR228" s="55"/>
      <c r="BS228" s="55"/>
    </row>
    <row r="229" spans="1:79" s="1" customFormat="1" ht="15" hidden="1" customHeight="1">
      <c r="A229" s="76" t="s">
        <v>69</v>
      </c>
      <c r="B229" s="76"/>
      <c r="C229" s="76"/>
      <c r="D229" s="76"/>
      <c r="E229" s="76"/>
      <c r="F229" s="76"/>
      <c r="G229" s="114" t="s">
        <v>57</v>
      </c>
      <c r="H229" s="114"/>
      <c r="I229" s="114"/>
      <c r="J229" s="114"/>
      <c r="K229" s="114"/>
      <c r="L229" s="114"/>
      <c r="M229" s="114"/>
      <c r="N229" s="114"/>
      <c r="O229" s="114"/>
      <c r="P229" s="114"/>
      <c r="Q229" s="114"/>
      <c r="R229" s="114"/>
      <c r="S229" s="114"/>
      <c r="T229" s="114" t="s">
        <v>79</v>
      </c>
      <c r="U229" s="114"/>
      <c r="V229" s="114"/>
      <c r="W229" s="114"/>
      <c r="X229" s="114"/>
      <c r="Y229" s="114"/>
      <c r="Z229" s="114"/>
      <c r="AA229" s="101" t="s">
        <v>65</v>
      </c>
      <c r="AB229" s="101"/>
      <c r="AC229" s="101"/>
      <c r="AD229" s="101"/>
      <c r="AE229" s="101"/>
      <c r="AF229" s="101" t="s">
        <v>66</v>
      </c>
      <c r="AG229" s="101"/>
      <c r="AH229" s="101"/>
      <c r="AI229" s="101"/>
      <c r="AJ229" s="101"/>
      <c r="AK229" s="83" t="s">
        <v>122</v>
      </c>
      <c r="AL229" s="83"/>
      <c r="AM229" s="83"/>
      <c r="AN229" s="83"/>
      <c r="AO229" s="83"/>
      <c r="AP229" s="101" t="s">
        <v>67</v>
      </c>
      <c r="AQ229" s="101"/>
      <c r="AR229" s="101"/>
      <c r="AS229" s="101"/>
      <c r="AT229" s="101"/>
      <c r="AU229" s="101" t="s">
        <v>68</v>
      </c>
      <c r="AV229" s="101"/>
      <c r="AW229" s="101"/>
      <c r="AX229" s="101"/>
      <c r="AY229" s="101"/>
      <c r="AZ229" s="83" t="s">
        <v>122</v>
      </c>
      <c r="BA229" s="83"/>
      <c r="BB229" s="83"/>
      <c r="BC229" s="83"/>
      <c r="BD229" s="83"/>
      <c r="BE229" s="101" t="s">
        <v>58</v>
      </c>
      <c r="BF229" s="101"/>
      <c r="BG229" s="101"/>
      <c r="BH229" s="101"/>
      <c r="BI229" s="101"/>
      <c r="BJ229" s="101" t="s">
        <v>59</v>
      </c>
      <c r="BK229" s="101"/>
      <c r="BL229" s="101"/>
      <c r="BM229" s="101"/>
      <c r="BN229" s="101"/>
      <c r="BO229" s="83" t="s">
        <v>122</v>
      </c>
      <c r="BP229" s="83"/>
      <c r="BQ229" s="83"/>
      <c r="BR229" s="83"/>
      <c r="BS229" s="83"/>
      <c r="CA229" s="1" t="s">
        <v>44</v>
      </c>
    </row>
    <row r="230" spans="1:79" s="6" customFormat="1" ht="12.75" customHeight="1">
      <c r="A230" s="115"/>
      <c r="B230" s="115"/>
      <c r="C230" s="115"/>
      <c r="D230" s="115"/>
      <c r="E230" s="115"/>
      <c r="F230" s="115"/>
      <c r="G230" s="116" t="s">
        <v>147</v>
      </c>
      <c r="H230" s="116"/>
      <c r="I230" s="116"/>
      <c r="J230" s="116"/>
      <c r="K230" s="116"/>
      <c r="L230" s="116"/>
      <c r="M230" s="116"/>
      <c r="N230" s="116"/>
      <c r="O230" s="116"/>
      <c r="P230" s="116"/>
      <c r="Q230" s="116"/>
      <c r="R230" s="116"/>
      <c r="S230" s="116"/>
      <c r="T230" s="117"/>
      <c r="U230" s="117"/>
      <c r="V230" s="117"/>
      <c r="W230" s="117"/>
      <c r="X230" s="117"/>
      <c r="Y230" s="117"/>
      <c r="Z230" s="117"/>
      <c r="AA230" s="107"/>
      <c r="AB230" s="107"/>
      <c r="AC230" s="107"/>
      <c r="AD230" s="107"/>
      <c r="AE230" s="107"/>
      <c r="AF230" s="107"/>
      <c r="AG230" s="107"/>
      <c r="AH230" s="107"/>
      <c r="AI230" s="107"/>
      <c r="AJ230" s="107"/>
      <c r="AK230" s="107">
        <f>IF(ISNUMBER(AA230),AA230,0)+IF(ISNUMBER(AF230),AF230,0)</f>
        <v>0</v>
      </c>
      <c r="AL230" s="107"/>
      <c r="AM230" s="107"/>
      <c r="AN230" s="107"/>
      <c r="AO230" s="107"/>
      <c r="AP230" s="107"/>
      <c r="AQ230" s="107"/>
      <c r="AR230" s="107"/>
      <c r="AS230" s="107"/>
      <c r="AT230" s="107"/>
      <c r="AU230" s="107"/>
      <c r="AV230" s="107"/>
      <c r="AW230" s="107"/>
      <c r="AX230" s="107"/>
      <c r="AY230" s="107"/>
      <c r="AZ230" s="107">
        <f>IF(ISNUMBER(AP230),AP230,0)+IF(ISNUMBER(AU230),AU230,0)</f>
        <v>0</v>
      </c>
      <c r="BA230" s="107"/>
      <c r="BB230" s="107"/>
      <c r="BC230" s="107"/>
      <c r="BD230" s="107"/>
      <c r="BE230" s="107"/>
      <c r="BF230" s="107"/>
      <c r="BG230" s="107"/>
      <c r="BH230" s="107"/>
      <c r="BI230" s="107"/>
      <c r="BJ230" s="107"/>
      <c r="BK230" s="107"/>
      <c r="BL230" s="107"/>
      <c r="BM230" s="107"/>
      <c r="BN230" s="107"/>
      <c r="BO230" s="107">
        <f>IF(ISNUMBER(BE230),BE230,0)+IF(ISNUMBER(BJ230),BJ230,0)</f>
        <v>0</v>
      </c>
      <c r="BP230" s="107"/>
      <c r="BQ230" s="107"/>
      <c r="BR230" s="107"/>
      <c r="BS230" s="107"/>
      <c r="CA230" s="6" t="s">
        <v>45</v>
      </c>
    </row>
    <row r="232" spans="1:79" ht="13.5" customHeight="1">
      <c r="A232" s="34" t="s">
        <v>286</v>
      </c>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34"/>
      <c r="BI232" s="34"/>
      <c r="BJ232" s="34"/>
      <c r="BK232" s="34"/>
      <c r="BL232" s="34"/>
    </row>
    <row r="233" spans="1:79" ht="15" customHeight="1">
      <c r="A233" s="75" t="s">
        <v>253</v>
      </c>
      <c r="B233" s="75"/>
      <c r="C233" s="75"/>
      <c r="D233" s="75"/>
      <c r="E233" s="75"/>
      <c r="F233" s="75"/>
      <c r="G233" s="75"/>
      <c r="H233" s="75"/>
      <c r="I233" s="75"/>
      <c r="J233" s="75"/>
      <c r="K233" s="75"/>
      <c r="L233" s="75"/>
      <c r="M233" s="75"/>
      <c r="N233" s="75"/>
      <c r="O233" s="75"/>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5"/>
      <c r="AS233" s="75"/>
      <c r="AT233" s="75"/>
      <c r="AU233" s="75"/>
      <c r="AV233" s="75"/>
      <c r="AW233" s="75"/>
      <c r="AX233" s="75"/>
      <c r="AY233" s="75"/>
      <c r="AZ233" s="75"/>
      <c r="BA233" s="75"/>
      <c r="BB233" s="75"/>
      <c r="BC233" s="75"/>
      <c r="BD233" s="75"/>
    </row>
    <row r="234" spans="1:79" ht="15" customHeight="1">
      <c r="A234" s="55" t="s">
        <v>6</v>
      </c>
      <c r="B234" s="55"/>
      <c r="C234" s="55"/>
      <c r="D234" s="55"/>
      <c r="E234" s="55"/>
      <c r="F234" s="55"/>
      <c r="G234" s="55" t="s">
        <v>126</v>
      </c>
      <c r="H234" s="55"/>
      <c r="I234" s="55"/>
      <c r="J234" s="55"/>
      <c r="K234" s="55"/>
      <c r="L234" s="55"/>
      <c r="M234" s="55"/>
      <c r="N234" s="55"/>
      <c r="O234" s="55"/>
      <c r="P234" s="55"/>
      <c r="Q234" s="55"/>
      <c r="R234" s="55"/>
      <c r="S234" s="55"/>
      <c r="T234" s="55" t="s">
        <v>13</v>
      </c>
      <c r="U234" s="55"/>
      <c r="V234" s="55"/>
      <c r="W234" s="55"/>
      <c r="X234" s="55"/>
      <c r="Y234" s="55"/>
      <c r="Z234" s="55"/>
      <c r="AA234" s="41" t="s">
        <v>275</v>
      </c>
      <c r="AB234" s="112"/>
      <c r="AC234" s="112"/>
      <c r="AD234" s="112"/>
      <c r="AE234" s="112"/>
      <c r="AF234" s="112"/>
      <c r="AG234" s="112"/>
      <c r="AH234" s="112"/>
      <c r="AI234" s="112"/>
      <c r="AJ234" s="112"/>
      <c r="AK234" s="112"/>
      <c r="AL234" s="112"/>
      <c r="AM234" s="112"/>
      <c r="AN234" s="112"/>
      <c r="AO234" s="113"/>
      <c r="AP234" s="41" t="s">
        <v>280</v>
      </c>
      <c r="AQ234" s="42"/>
      <c r="AR234" s="42"/>
      <c r="AS234" s="42"/>
      <c r="AT234" s="42"/>
      <c r="AU234" s="42"/>
      <c r="AV234" s="42"/>
      <c r="AW234" s="42"/>
      <c r="AX234" s="42"/>
      <c r="AY234" s="42"/>
      <c r="AZ234" s="42"/>
      <c r="BA234" s="42"/>
      <c r="BB234" s="42"/>
      <c r="BC234" s="42"/>
      <c r="BD234" s="43"/>
    </row>
    <row r="235" spans="1:79" ht="32.1" customHeight="1">
      <c r="A235" s="55"/>
      <c r="B235" s="55"/>
      <c r="C235" s="55"/>
      <c r="D235" s="55"/>
      <c r="E235" s="55"/>
      <c r="F235" s="55"/>
      <c r="G235" s="55"/>
      <c r="H235" s="55"/>
      <c r="I235" s="55"/>
      <c r="J235" s="55"/>
      <c r="K235" s="55"/>
      <c r="L235" s="55"/>
      <c r="M235" s="55"/>
      <c r="N235" s="55"/>
      <c r="O235" s="55"/>
      <c r="P235" s="55"/>
      <c r="Q235" s="55"/>
      <c r="R235" s="55"/>
      <c r="S235" s="55"/>
      <c r="T235" s="55"/>
      <c r="U235" s="55"/>
      <c r="V235" s="55"/>
      <c r="W235" s="55"/>
      <c r="X235" s="55"/>
      <c r="Y235" s="55"/>
      <c r="Z235" s="55"/>
      <c r="AA235" s="55" t="s">
        <v>4</v>
      </c>
      <c r="AB235" s="55"/>
      <c r="AC235" s="55"/>
      <c r="AD235" s="55"/>
      <c r="AE235" s="55"/>
      <c r="AF235" s="55" t="s">
        <v>3</v>
      </c>
      <c r="AG235" s="55"/>
      <c r="AH235" s="55"/>
      <c r="AI235" s="55"/>
      <c r="AJ235" s="55"/>
      <c r="AK235" s="55" t="s">
        <v>89</v>
      </c>
      <c r="AL235" s="55"/>
      <c r="AM235" s="55"/>
      <c r="AN235" s="55"/>
      <c r="AO235" s="55"/>
      <c r="AP235" s="55" t="s">
        <v>4</v>
      </c>
      <c r="AQ235" s="55"/>
      <c r="AR235" s="55"/>
      <c r="AS235" s="55"/>
      <c r="AT235" s="55"/>
      <c r="AU235" s="55" t="s">
        <v>3</v>
      </c>
      <c r="AV235" s="55"/>
      <c r="AW235" s="55"/>
      <c r="AX235" s="55"/>
      <c r="AY235" s="55"/>
      <c r="AZ235" s="55" t="s">
        <v>96</v>
      </c>
      <c r="BA235" s="55"/>
      <c r="BB235" s="55"/>
      <c r="BC235" s="55"/>
      <c r="BD235" s="55"/>
    </row>
    <row r="236" spans="1:79" ht="15" customHeight="1">
      <c r="A236" s="55">
        <v>1</v>
      </c>
      <c r="B236" s="55"/>
      <c r="C236" s="55"/>
      <c r="D236" s="55"/>
      <c r="E236" s="55"/>
      <c r="F236" s="55"/>
      <c r="G236" s="55">
        <v>2</v>
      </c>
      <c r="H236" s="55"/>
      <c r="I236" s="55"/>
      <c r="J236" s="55"/>
      <c r="K236" s="55"/>
      <c r="L236" s="55"/>
      <c r="M236" s="55"/>
      <c r="N236" s="55"/>
      <c r="O236" s="55"/>
      <c r="P236" s="55"/>
      <c r="Q236" s="55"/>
      <c r="R236" s="55"/>
      <c r="S236" s="55"/>
      <c r="T236" s="55">
        <v>3</v>
      </c>
      <c r="U236" s="55"/>
      <c r="V236" s="55"/>
      <c r="W236" s="55"/>
      <c r="X236" s="55"/>
      <c r="Y236" s="55"/>
      <c r="Z236" s="55"/>
      <c r="AA236" s="55">
        <v>4</v>
      </c>
      <c r="AB236" s="55"/>
      <c r="AC236" s="55"/>
      <c r="AD236" s="55"/>
      <c r="AE236" s="55"/>
      <c r="AF236" s="55">
        <v>5</v>
      </c>
      <c r="AG236" s="55"/>
      <c r="AH236" s="55"/>
      <c r="AI236" s="55"/>
      <c r="AJ236" s="55"/>
      <c r="AK236" s="55">
        <v>6</v>
      </c>
      <c r="AL236" s="55"/>
      <c r="AM236" s="55"/>
      <c r="AN236" s="55"/>
      <c r="AO236" s="55"/>
      <c r="AP236" s="55">
        <v>7</v>
      </c>
      <c r="AQ236" s="55"/>
      <c r="AR236" s="55"/>
      <c r="AS236" s="55"/>
      <c r="AT236" s="55"/>
      <c r="AU236" s="55">
        <v>8</v>
      </c>
      <c r="AV236" s="55"/>
      <c r="AW236" s="55"/>
      <c r="AX236" s="55"/>
      <c r="AY236" s="55"/>
      <c r="AZ236" s="55">
        <v>9</v>
      </c>
      <c r="BA236" s="55"/>
      <c r="BB236" s="55"/>
      <c r="BC236" s="55"/>
      <c r="BD236" s="55"/>
    </row>
    <row r="237" spans="1:79" s="1" customFormat="1" ht="12" hidden="1" customHeight="1">
      <c r="A237" s="76" t="s">
        <v>69</v>
      </c>
      <c r="B237" s="76"/>
      <c r="C237" s="76"/>
      <c r="D237" s="76"/>
      <c r="E237" s="76"/>
      <c r="F237" s="76"/>
      <c r="G237" s="114" t="s">
        <v>57</v>
      </c>
      <c r="H237" s="114"/>
      <c r="I237" s="114"/>
      <c r="J237" s="114"/>
      <c r="K237" s="114"/>
      <c r="L237" s="114"/>
      <c r="M237" s="114"/>
      <c r="N237" s="114"/>
      <c r="O237" s="114"/>
      <c r="P237" s="114"/>
      <c r="Q237" s="114"/>
      <c r="R237" s="114"/>
      <c r="S237" s="114"/>
      <c r="T237" s="114" t="s">
        <v>79</v>
      </c>
      <c r="U237" s="114"/>
      <c r="V237" s="114"/>
      <c r="W237" s="114"/>
      <c r="X237" s="114"/>
      <c r="Y237" s="114"/>
      <c r="Z237" s="114"/>
      <c r="AA237" s="101" t="s">
        <v>60</v>
      </c>
      <c r="AB237" s="101"/>
      <c r="AC237" s="101"/>
      <c r="AD237" s="101"/>
      <c r="AE237" s="101"/>
      <c r="AF237" s="101" t="s">
        <v>61</v>
      </c>
      <c r="AG237" s="101"/>
      <c r="AH237" s="101"/>
      <c r="AI237" s="101"/>
      <c r="AJ237" s="101"/>
      <c r="AK237" s="83" t="s">
        <v>122</v>
      </c>
      <c r="AL237" s="83"/>
      <c r="AM237" s="83"/>
      <c r="AN237" s="83"/>
      <c r="AO237" s="83"/>
      <c r="AP237" s="101" t="s">
        <v>62</v>
      </c>
      <c r="AQ237" s="101"/>
      <c r="AR237" s="101"/>
      <c r="AS237" s="101"/>
      <c r="AT237" s="101"/>
      <c r="AU237" s="101" t="s">
        <v>63</v>
      </c>
      <c r="AV237" s="101"/>
      <c r="AW237" s="101"/>
      <c r="AX237" s="101"/>
      <c r="AY237" s="101"/>
      <c r="AZ237" s="83" t="s">
        <v>122</v>
      </c>
      <c r="BA237" s="83"/>
      <c r="BB237" s="83"/>
      <c r="BC237" s="83"/>
      <c r="BD237" s="83"/>
      <c r="CA237" s="1" t="s">
        <v>46</v>
      </c>
    </row>
    <row r="238" spans="1:79" s="6" customFormat="1">
      <c r="A238" s="115"/>
      <c r="B238" s="115"/>
      <c r="C238" s="115"/>
      <c r="D238" s="115"/>
      <c r="E238" s="115"/>
      <c r="F238" s="115"/>
      <c r="G238" s="116" t="s">
        <v>147</v>
      </c>
      <c r="H238" s="116"/>
      <c r="I238" s="116"/>
      <c r="J238" s="116"/>
      <c r="K238" s="116"/>
      <c r="L238" s="116"/>
      <c r="M238" s="116"/>
      <c r="N238" s="116"/>
      <c r="O238" s="116"/>
      <c r="P238" s="116"/>
      <c r="Q238" s="116"/>
      <c r="R238" s="116"/>
      <c r="S238" s="116"/>
      <c r="T238" s="117"/>
      <c r="U238" s="117"/>
      <c r="V238" s="117"/>
      <c r="W238" s="117"/>
      <c r="X238" s="117"/>
      <c r="Y238" s="117"/>
      <c r="Z238" s="117"/>
      <c r="AA238" s="107"/>
      <c r="AB238" s="107"/>
      <c r="AC238" s="107"/>
      <c r="AD238" s="107"/>
      <c r="AE238" s="107"/>
      <c r="AF238" s="107"/>
      <c r="AG238" s="107"/>
      <c r="AH238" s="107"/>
      <c r="AI238" s="107"/>
      <c r="AJ238" s="107"/>
      <c r="AK238" s="107">
        <f>IF(ISNUMBER(AA238),AA238,0)+IF(ISNUMBER(AF238),AF238,0)</f>
        <v>0</v>
      </c>
      <c r="AL238" s="107"/>
      <c r="AM238" s="107"/>
      <c r="AN238" s="107"/>
      <c r="AO238" s="107"/>
      <c r="AP238" s="107"/>
      <c r="AQ238" s="107"/>
      <c r="AR238" s="107"/>
      <c r="AS238" s="107"/>
      <c r="AT238" s="107"/>
      <c r="AU238" s="107"/>
      <c r="AV238" s="107"/>
      <c r="AW238" s="107"/>
      <c r="AX238" s="107"/>
      <c r="AY238" s="107"/>
      <c r="AZ238" s="107">
        <f>IF(ISNUMBER(AP238),AP238,0)+IF(ISNUMBER(AU238),AU238,0)</f>
        <v>0</v>
      </c>
      <c r="BA238" s="107"/>
      <c r="BB238" s="107"/>
      <c r="BC238" s="107"/>
      <c r="BD238" s="107"/>
      <c r="CA238" s="6" t="s">
        <v>47</v>
      </c>
    </row>
    <row r="241" spans="1:79" ht="14.25" customHeight="1">
      <c r="A241" s="34" t="s">
        <v>287</v>
      </c>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34"/>
      <c r="BI241" s="34"/>
      <c r="BJ241" s="34"/>
      <c r="BK241" s="34"/>
      <c r="BL241" s="34"/>
    </row>
    <row r="242" spans="1:79" ht="15" customHeight="1">
      <c r="A242" s="75" t="s">
        <v>253</v>
      </c>
      <c r="B242" s="75"/>
      <c r="C242" s="75"/>
      <c r="D242" s="75"/>
      <c r="E242" s="75"/>
      <c r="F242" s="75"/>
      <c r="G242" s="75"/>
      <c r="H242" s="75"/>
      <c r="I242" s="75"/>
      <c r="J242" s="75"/>
      <c r="K242" s="75"/>
      <c r="L242" s="75"/>
      <c r="M242" s="75"/>
      <c r="N242" s="75"/>
      <c r="O242" s="75"/>
      <c r="P242" s="75"/>
      <c r="Q242" s="75"/>
      <c r="R242" s="75"/>
      <c r="S242" s="75"/>
      <c r="T242" s="75"/>
      <c r="U242" s="75"/>
      <c r="V242" s="75"/>
      <c r="W242" s="75"/>
      <c r="X242" s="75"/>
      <c r="Y242" s="75"/>
      <c r="Z242" s="75"/>
      <c r="AA242" s="98"/>
      <c r="AB242" s="98"/>
      <c r="AC242" s="98"/>
      <c r="AD242" s="98"/>
      <c r="AE242" s="98"/>
      <c r="AF242" s="98"/>
      <c r="AG242" s="98"/>
      <c r="AH242" s="98"/>
      <c r="AI242" s="98"/>
      <c r="AJ242" s="98"/>
      <c r="AK242" s="98"/>
      <c r="AL242" s="98"/>
      <c r="AM242" s="98"/>
      <c r="AN242" s="98"/>
      <c r="AO242" s="98"/>
      <c r="AP242" s="98"/>
      <c r="AQ242" s="98"/>
      <c r="AR242" s="98"/>
      <c r="AS242" s="98"/>
      <c r="AT242" s="98"/>
      <c r="AU242" s="98"/>
      <c r="AV242" s="98"/>
      <c r="AW242" s="98"/>
      <c r="AX242" s="98"/>
      <c r="AY242" s="98"/>
      <c r="AZ242" s="98"/>
      <c r="BA242" s="98"/>
      <c r="BB242" s="98"/>
      <c r="BC242" s="98"/>
      <c r="BD242" s="98"/>
      <c r="BE242" s="98"/>
      <c r="BF242" s="98"/>
      <c r="BG242" s="98"/>
      <c r="BH242" s="98"/>
      <c r="BI242" s="98"/>
      <c r="BJ242" s="98"/>
      <c r="BK242" s="98"/>
      <c r="BL242" s="98"/>
      <c r="BM242" s="98"/>
    </row>
    <row r="243" spans="1:79" ht="23.1" customHeight="1">
      <c r="A243" s="55" t="s">
        <v>128</v>
      </c>
      <c r="B243" s="55"/>
      <c r="C243" s="55"/>
      <c r="D243" s="55"/>
      <c r="E243" s="55"/>
      <c r="F243" s="55"/>
      <c r="G243" s="55"/>
      <c r="H243" s="55"/>
      <c r="I243" s="55"/>
      <c r="J243" s="55"/>
      <c r="K243" s="55"/>
      <c r="L243" s="55"/>
      <c r="M243" s="55"/>
      <c r="N243" s="49" t="s">
        <v>129</v>
      </c>
      <c r="O243" s="50"/>
      <c r="P243" s="50"/>
      <c r="Q243" s="50"/>
      <c r="R243" s="50"/>
      <c r="S243" s="50"/>
      <c r="T243" s="50"/>
      <c r="U243" s="51"/>
      <c r="V243" s="49" t="s">
        <v>130</v>
      </c>
      <c r="W243" s="50"/>
      <c r="X243" s="50"/>
      <c r="Y243" s="50"/>
      <c r="Z243" s="51"/>
      <c r="AA243" s="55" t="s">
        <v>254</v>
      </c>
      <c r="AB243" s="55"/>
      <c r="AC243" s="55"/>
      <c r="AD243" s="55"/>
      <c r="AE243" s="55"/>
      <c r="AF243" s="55"/>
      <c r="AG243" s="55"/>
      <c r="AH243" s="55"/>
      <c r="AI243" s="55"/>
      <c r="AJ243" s="55" t="s">
        <v>257</v>
      </c>
      <c r="AK243" s="55"/>
      <c r="AL243" s="55"/>
      <c r="AM243" s="55"/>
      <c r="AN243" s="55"/>
      <c r="AO243" s="55"/>
      <c r="AP243" s="55"/>
      <c r="AQ243" s="55"/>
      <c r="AR243" s="55"/>
      <c r="AS243" s="55" t="s">
        <v>264</v>
      </c>
      <c r="AT243" s="55"/>
      <c r="AU243" s="55"/>
      <c r="AV243" s="55"/>
      <c r="AW243" s="55"/>
      <c r="AX243" s="55"/>
      <c r="AY243" s="55"/>
      <c r="AZ243" s="55"/>
      <c r="BA243" s="55"/>
      <c r="BB243" s="55" t="s">
        <v>275</v>
      </c>
      <c r="BC243" s="55"/>
      <c r="BD243" s="55"/>
      <c r="BE243" s="55"/>
      <c r="BF243" s="55"/>
      <c r="BG243" s="55"/>
      <c r="BH243" s="55"/>
      <c r="BI243" s="55"/>
      <c r="BJ243" s="55"/>
      <c r="BK243" s="55" t="s">
        <v>280</v>
      </c>
      <c r="BL243" s="55"/>
      <c r="BM243" s="55"/>
      <c r="BN243" s="55"/>
      <c r="BO243" s="55"/>
      <c r="BP243" s="55"/>
      <c r="BQ243" s="55"/>
      <c r="BR243" s="55"/>
      <c r="BS243" s="55"/>
    </row>
    <row r="244" spans="1:79" ht="95.25" customHeight="1">
      <c r="A244" s="55"/>
      <c r="B244" s="55"/>
      <c r="C244" s="55"/>
      <c r="D244" s="55"/>
      <c r="E244" s="55"/>
      <c r="F244" s="55"/>
      <c r="G244" s="55"/>
      <c r="H244" s="55"/>
      <c r="I244" s="55"/>
      <c r="J244" s="55"/>
      <c r="K244" s="55"/>
      <c r="L244" s="55"/>
      <c r="M244" s="55"/>
      <c r="N244" s="52"/>
      <c r="O244" s="53"/>
      <c r="P244" s="53"/>
      <c r="Q244" s="53"/>
      <c r="R244" s="53"/>
      <c r="S244" s="53"/>
      <c r="T244" s="53"/>
      <c r="U244" s="54"/>
      <c r="V244" s="52"/>
      <c r="W244" s="53"/>
      <c r="X244" s="53"/>
      <c r="Y244" s="53"/>
      <c r="Z244" s="54"/>
      <c r="AA244" s="93" t="s">
        <v>133</v>
      </c>
      <c r="AB244" s="93"/>
      <c r="AC244" s="93"/>
      <c r="AD244" s="93"/>
      <c r="AE244" s="93"/>
      <c r="AF244" s="93" t="s">
        <v>134</v>
      </c>
      <c r="AG244" s="93"/>
      <c r="AH244" s="93"/>
      <c r="AI244" s="93"/>
      <c r="AJ244" s="93" t="s">
        <v>133</v>
      </c>
      <c r="AK244" s="93"/>
      <c r="AL244" s="93"/>
      <c r="AM244" s="93"/>
      <c r="AN244" s="93"/>
      <c r="AO244" s="93" t="s">
        <v>134</v>
      </c>
      <c r="AP244" s="93"/>
      <c r="AQ244" s="93"/>
      <c r="AR244" s="93"/>
      <c r="AS244" s="93" t="s">
        <v>133</v>
      </c>
      <c r="AT244" s="93"/>
      <c r="AU244" s="93"/>
      <c r="AV244" s="93"/>
      <c r="AW244" s="93"/>
      <c r="AX244" s="93" t="s">
        <v>134</v>
      </c>
      <c r="AY244" s="93"/>
      <c r="AZ244" s="93"/>
      <c r="BA244" s="93"/>
      <c r="BB244" s="93" t="s">
        <v>133</v>
      </c>
      <c r="BC244" s="93"/>
      <c r="BD244" s="93"/>
      <c r="BE244" s="93"/>
      <c r="BF244" s="93"/>
      <c r="BG244" s="93" t="s">
        <v>134</v>
      </c>
      <c r="BH244" s="93"/>
      <c r="BI244" s="93"/>
      <c r="BJ244" s="93"/>
      <c r="BK244" s="93" t="s">
        <v>133</v>
      </c>
      <c r="BL244" s="93"/>
      <c r="BM244" s="93"/>
      <c r="BN244" s="93"/>
      <c r="BO244" s="93"/>
      <c r="BP244" s="93" t="s">
        <v>134</v>
      </c>
      <c r="BQ244" s="93"/>
      <c r="BR244" s="93"/>
      <c r="BS244" s="93"/>
    </row>
    <row r="245" spans="1:79" ht="15" customHeight="1">
      <c r="A245" s="55">
        <v>1</v>
      </c>
      <c r="B245" s="55"/>
      <c r="C245" s="55"/>
      <c r="D245" s="55"/>
      <c r="E245" s="55"/>
      <c r="F245" s="55"/>
      <c r="G245" s="55"/>
      <c r="H245" s="55"/>
      <c r="I245" s="55"/>
      <c r="J245" s="55"/>
      <c r="K245" s="55"/>
      <c r="L245" s="55"/>
      <c r="M245" s="55"/>
      <c r="N245" s="41">
        <v>2</v>
      </c>
      <c r="O245" s="42"/>
      <c r="P245" s="42"/>
      <c r="Q245" s="42"/>
      <c r="R245" s="42"/>
      <c r="S245" s="42"/>
      <c r="T245" s="42"/>
      <c r="U245" s="43"/>
      <c r="V245" s="55">
        <v>3</v>
      </c>
      <c r="W245" s="55"/>
      <c r="X245" s="55"/>
      <c r="Y245" s="55"/>
      <c r="Z245" s="55"/>
      <c r="AA245" s="55">
        <v>4</v>
      </c>
      <c r="AB245" s="55"/>
      <c r="AC245" s="55"/>
      <c r="AD245" s="55"/>
      <c r="AE245" s="55"/>
      <c r="AF245" s="55">
        <v>5</v>
      </c>
      <c r="AG245" s="55"/>
      <c r="AH245" s="55"/>
      <c r="AI245" s="55"/>
      <c r="AJ245" s="55">
        <v>6</v>
      </c>
      <c r="AK245" s="55"/>
      <c r="AL245" s="55"/>
      <c r="AM245" s="55"/>
      <c r="AN245" s="55"/>
      <c r="AO245" s="55">
        <v>7</v>
      </c>
      <c r="AP245" s="55"/>
      <c r="AQ245" s="55"/>
      <c r="AR245" s="55"/>
      <c r="AS245" s="55">
        <v>8</v>
      </c>
      <c r="AT245" s="55"/>
      <c r="AU245" s="55"/>
      <c r="AV245" s="55"/>
      <c r="AW245" s="55"/>
      <c r="AX245" s="55">
        <v>9</v>
      </c>
      <c r="AY245" s="55"/>
      <c r="AZ245" s="55"/>
      <c r="BA245" s="55"/>
      <c r="BB245" s="55">
        <v>10</v>
      </c>
      <c r="BC245" s="55"/>
      <c r="BD245" s="55"/>
      <c r="BE245" s="55"/>
      <c r="BF245" s="55"/>
      <c r="BG245" s="55">
        <v>11</v>
      </c>
      <c r="BH245" s="55"/>
      <c r="BI245" s="55"/>
      <c r="BJ245" s="55"/>
      <c r="BK245" s="55">
        <v>12</v>
      </c>
      <c r="BL245" s="55"/>
      <c r="BM245" s="55"/>
      <c r="BN245" s="55"/>
      <c r="BO245" s="55"/>
      <c r="BP245" s="55">
        <v>13</v>
      </c>
      <c r="BQ245" s="55"/>
      <c r="BR245" s="55"/>
      <c r="BS245" s="55"/>
    </row>
    <row r="246" spans="1:79" s="1" customFormat="1" ht="12" hidden="1" customHeight="1">
      <c r="A246" s="114" t="s">
        <v>146</v>
      </c>
      <c r="B246" s="114"/>
      <c r="C246" s="114"/>
      <c r="D246" s="114"/>
      <c r="E246" s="114"/>
      <c r="F246" s="114"/>
      <c r="G246" s="114"/>
      <c r="H246" s="114"/>
      <c r="I246" s="114"/>
      <c r="J246" s="114"/>
      <c r="K246" s="114"/>
      <c r="L246" s="114"/>
      <c r="M246" s="114"/>
      <c r="N246" s="76" t="s">
        <v>131</v>
      </c>
      <c r="O246" s="76"/>
      <c r="P246" s="76"/>
      <c r="Q246" s="76"/>
      <c r="R246" s="76"/>
      <c r="S246" s="76"/>
      <c r="T246" s="76"/>
      <c r="U246" s="76"/>
      <c r="V246" s="76" t="s">
        <v>132</v>
      </c>
      <c r="W246" s="76"/>
      <c r="X246" s="76"/>
      <c r="Y246" s="76"/>
      <c r="Z246" s="76"/>
      <c r="AA246" s="101" t="s">
        <v>65</v>
      </c>
      <c r="AB246" s="101"/>
      <c r="AC246" s="101"/>
      <c r="AD246" s="101"/>
      <c r="AE246" s="101"/>
      <c r="AF246" s="101" t="s">
        <v>66</v>
      </c>
      <c r="AG246" s="101"/>
      <c r="AH246" s="101"/>
      <c r="AI246" s="101"/>
      <c r="AJ246" s="101" t="s">
        <v>67</v>
      </c>
      <c r="AK246" s="101"/>
      <c r="AL246" s="101"/>
      <c r="AM246" s="101"/>
      <c r="AN246" s="101"/>
      <c r="AO246" s="101" t="s">
        <v>68</v>
      </c>
      <c r="AP246" s="101"/>
      <c r="AQ246" s="101"/>
      <c r="AR246" s="101"/>
      <c r="AS246" s="101" t="s">
        <v>58</v>
      </c>
      <c r="AT246" s="101"/>
      <c r="AU246" s="101"/>
      <c r="AV246" s="101"/>
      <c r="AW246" s="101"/>
      <c r="AX246" s="101" t="s">
        <v>59</v>
      </c>
      <c r="AY246" s="101"/>
      <c r="AZ246" s="101"/>
      <c r="BA246" s="101"/>
      <c r="BB246" s="101" t="s">
        <v>60</v>
      </c>
      <c r="BC246" s="101"/>
      <c r="BD246" s="101"/>
      <c r="BE246" s="101"/>
      <c r="BF246" s="101"/>
      <c r="BG246" s="101" t="s">
        <v>61</v>
      </c>
      <c r="BH246" s="101"/>
      <c r="BI246" s="101"/>
      <c r="BJ246" s="101"/>
      <c r="BK246" s="101" t="s">
        <v>62</v>
      </c>
      <c r="BL246" s="101"/>
      <c r="BM246" s="101"/>
      <c r="BN246" s="101"/>
      <c r="BO246" s="101"/>
      <c r="BP246" s="101" t="s">
        <v>63</v>
      </c>
      <c r="BQ246" s="101"/>
      <c r="BR246" s="101"/>
      <c r="BS246" s="101"/>
      <c r="CA246" s="1" t="s">
        <v>48</v>
      </c>
    </row>
    <row r="247" spans="1:79" s="6" customFormat="1" ht="12.75" customHeight="1">
      <c r="A247" s="116" t="s">
        <v>147</v>
      </c>
      <c r="B247" s="116"/>
      <c r="C247" s="116"/>
      <c r="D247" s="116"/>
      <c r="E247" s="116"/>
      <c r="F247" s="116"/>
      <c r="G247" s="116"/>
      <c r="H247" s="116"/>
      <c r="I247" s="116"/>
      <c r="J247" s="116"/>
      <c r="K247" s="116"/>
      <c r="L247" s="116"/>
      <c r="M247" s="116"/>
      <c r="N247" s="87"/>
      <c r="O247" s="88"/>
      <c r="P247" s="88"/>
      <c r="Q247" s="88"/>
      <c r="R247" s="88"/>
      <c r="S247" s="88"/>
      <c r="T247" s="88"/>
      <c r="U247" s="89"/>
      <c r="V247" s="124"/>
      <c r="W247" s="124"/>
      <c r="X247" s="124"/>
      <c r="Y247" s="124"/>
      <c r="Z247" s="124"/>
      <c r="AA247" s="124"/>
      <c r="AB247" s="124"/>
      <c r="AC247" s="124"/>
      <c r="AD247" s="124"/>
      <c r="AE247" s="124"/>
      <c r="AF247" s="124"/>
      <c r="AG247" s="124"/>
      <c r="AH247" s="124"/>
      <c r="AI247" s="124"/>
      <c r="AJ247" s="124"/>
      <c r="AK247" s="124"/>
      <c r="AL247" s="124"/>
      <c r="AM247" s="124"/>
      <c r="AN247" s="124"/>
      <c r="AO247" s="124"/>
      <c r="AP247" s="124"/>
      <c r="AQ247" s="124"/>
      <c r="AR247" s="124"/>
      <c r="AS247" s="124"/>
      <c r="AT247" s="124"/>
      <c r="AU247" s="124"/>
      <c r="AV247" s="124"/>
      <c r="AW247" s="124"/>
      <c r="AX247" s="124"/>
      <c r="AY247" s="124"/>
      <c r="AZ247" s="124"/>
      <c r="BA247" s="124"/>
      <c r="BB247" s="124"/>
      <c r="BC247" s="124"/>
      <c r="BD247" s="124"/>
      <c r="BE247" s="124"/>
      <c r="BF247" s="124"/>
      <c r="BG247" s="124"/>
      <c r="BH247" s="124"/>
      <c r="BI247" s="124"/>
      <c r="BJ247" s="124"/>
      <c r="BK247" s="124"/>
      <c r="BL247" s="124"/>
      <c r="BM247" s="124"/>
      <c r="BN247" s="124"/>
      <c r="BO247" s="124"/>
      <c r="BP247" s="118"/>
      <c r="BQ247" s="119"/>
      <c r="BR247" s="119"/>
      <c r="BS247" s="120"/>
      <c r="CA247" s="6" t="s">
        <v>49</v>
      </c>
    </row>
    <row r="250" spans="1:79" ht="35.25" customHeight="1">
      <c r="A250" s="34" t="s">
        <v>288</v>
      </c>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34"/>
      <c r="BI250" s="34"/>
      <c r="BJ250" s="34"/>
      <c r="BK250" s="34"/>
      <c r="BL250" s="34"/>
    </row>
    <row r="251" spans="1:79" ht="237" customHeight="1">
      <c r="A251" s="121" t="s">
        <v>296</v>
      </c>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c r="AC251" s="122"/>
      <c r="AD251" s="122"/>
      <c r="AE251" s="122"/>
      <c r="AF251" s="122"/>
      <c r="AG251" s="122"/>
      <c r="AH251" s="122"/>
      <c r="AI251" s="122"/>
      <c r="AJ251" s="122"/>
      <c r="AK251" s="122"/>
      <c r="AL251" s="122"/>
      <c r="AM251" s="122"/>
      <c r="AN251" s="122"/>
      <c r="AO251" s="122"/>
      <c r="AP251" s="122"/>
      <c r="AQ251" s="122"/>
      <c r="AR251" s="122"/>
      <c r="AS251" s="122"/>
      <c r="AT251" s="122"/>
      <c r="AU251" s="122"/>
      <c r="AV251" s="122"/>
      <c r="AW251" s="122"/>
      <c r="AX251" s="122"/>
      <c r="AY251" s="122"/>
      <c r="AZ251" s="122"/>
      <c r="BA251" s="122"/>
      <c r="BB251" s="122"/>
      <c r="BC251" s="122"/>
      <c r="BD251" s="122"/>
      <c r="BE251" s="122"/>
      <c r="BF251" s="122"/>
      <c r="BG251" s="122"/>
      <c r="BH251" s="122"/>
      <c r="BI251" s="122"/>
      <c r="BJ251" s="122"/>
      <c r="BK251" s="122"/>
      <c r="BL251" s="122"/>
    </row>
    <row r="252" spans="1:79" ht="1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4" spans="1:79" ht="28.5" customHeight="1">
      <c r="A254" s="123" t="s">
        <v>271</v>
      </c>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c r="AC254" s="123"/>
      <c r="AD254" s="123"/>
      <c r="AE254" s="123"/>
      <c r="AF254" s="123"/>
      <c r="AG254" s="123"/>
      <c r="AH254" s="123"/>
      <c r="AI254" s="123"/>
      <c r="AJ254" s="123"/>
      <c r="AK254" s="123"/>
      <c r="AL254" s="123"/>
      <c r="AM254" s="123"/>
      <c r="AN254" s="123"/>
      <c r="AO254" s="123"/>
      <c r="AP254" s="123"/>
      <c r="AQ254" s="123"/>
      <c r="AR254" s="123"/>
      <c r="AS254" s="123"/>
      <c r="AT254" s="123"/>
      <c r="AU254" s="123"/>
      <c r="AV254" s="123"/>
      <c r="AW254" s="123"/>
      <c r="AX254" s="123"/>
      <c r="AY254" s="123"/>
      <c r="AZ254" s="123"/>
      <c r="BA254" s="123"/>
      <c r="BB254" s="123"/>
      <c r="BC254" s="123"/>
      <c r="BD254" s="123"/>
      <c r="BE254" s="123"/>
      <c r="BF254" s="123"/>
      <c r="BG254" s="123"/>
      <c r="BH254" s="123"/>
      <c r="BI254" s="123"/>
      <c r="BJ254" s="123"/>
      <c r="BK254" s="123"/>
      <c r="BL254" s="123"/>
    </row>
    <row r="255" spans="1:79" ht="14.25" customHeight="1">
      <c r="A255" s="34" t="s">
        <v>255</v>
      </c>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34"/>
      <c r="BI255" s="34"/>
      <c r="BJ255" s="34"/>
      <c r="BK255" s="34"/>
      <c r="BL255" s="34"/>
    </row>
    <row r="256" spans="1:79" ht="15" customHeight="1">
      <c r="A256" s="48" t="s">
        <v>253</v>
      </c>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row>
    <row r="257" spans="1:79" ht="42.95" customHeight="1">
      <c r="A257" s="93" t="s">
        <v>135</v>
      </c>
      <c r="B257" s="93"/>
      <c r="C257" s="93"/>
      <c r="D257" s="93"/>
      <c r="E257" s="93"/>
      <c r="F257" s="93"/>
      <c r="G257" s="55" t="s">
        <v>19</v>
      </c>
      <c r="H257" s="55"/>
      <c r="I257" s="55"/>
      <c r="J257" s="55"/>
      <c r="K257" s="55"/>
      <c r="L257" s="55"/>
      <c r="M257" s="55"/>
      <c r="N257" s="55"/>
      <c r="O257" s="55"/>
      <c r="P257" s="55"/>
      <c r="Q257" s="55"/>
      <c r="R257" s="55"/>
      <c r="S257" s="55"/>
      <c r="T257" s="55" t="s">
        <v>15</v>
      </c>
      <c r="U257" s="55"/>
      <c r="V257" s="55"/>
      <c r="W257" s="55"/>
      <c r="X257" s="55"/>
      <c r="Y257" s="55"/>
      <c r="Z257" s="55" t="s">
        <v>14</v>
      </c>
      <c r="AA257" s="55"/>
      <c r="AB257" s="55"/>
      <c r="AC257" s="55"/>
      <c r="AD257" s="55"/>
      <c r="AE257" s="55" t="s">
        <v>136</v>
      </c>
      <c r="AF257" s="55"/>
      <c r="AG257" s="55"/>
      <c r="AH257" s="55"/>
      <c r="AI257" s="55"/>
      <c r="AJ257" s="55"/>
      <c r="AK257" s="55" t="s">
        <v>137</v>
      </c>
      <c r="AL257" s="55"/>
      <c r="AM257" s="55"/>
      <c r="AN257" s="55"/>
      <c r="AO257" s="55"/>
      <c r="AP257" s="55"/>
      <c r="AQ257" s="55" t="s">
        <v>138</v>
      </c>
      <c r="AR257" s="55"/>
      <c r="AS257" s="55"/>
      <c r="AT257" s="55"/>
      <c r="AU257" s="55"/>
      <c r="AV257" s="55"/>
      <c r="AW257" s="55" t="s">
        <v>98</v>
      </c>
      <c r="AX257" s="55"/>
      <c r="AY257" s="55"/>
      <c r="AZ257" s="55"/>
      <c r="BA257" s="55"/>
      <c r="BB257" s="55"/>
      <c r="BC257" s="55"/>
      <c r="BD257" s="55"/>
      <c r="BE257" s="55"/>
      <c r="BF257" s="55"/>
      <c r="BG257" s="55" t="s">
        <v>139</v>
      </c>
      <c r="BH257" s="55"/>
      <c r="BI257" s="55"/>
      <c r="BJ257" s="55"/>
      <c r="BK257" s="55"/>
      <c r="BL257" s="55"/>
    </row>
    <row r="258" spans="1:79" ht="39.950000000000003" customHeight="1">
      <c r="A258" s="93"/>
      <c r="B258" s="93"/>
      <c r="C258" s="93"/>
      <c r="D258" s="93"/>
      <c r="E258" s="93"/>
      <c r="F258" s="93"/>
      <c r="G258" s="55"/>
      <c r="H258" s="55"/>
      <c r="I258" s="55"/>
      <c r="J258" s="55"/>
      <c r="K258" s="55"/>
      <c r="L258" s="55"/>
      <c r="M258" s="55"/>
      <c r="N258" s="55"/>
      <c r="O258" s="55"/>
      <c r="P258" s="55"/>
      <c r="Q258" s="55"/>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c r="AP258" s="55"/>
      <c r="AQ258" s="55"/>
      <c r="AR258" s="55"/>
      <c r="AS258" s="55"/>
      <c r="AT258" s="55"/>
      <c r="AU258" s="55"/>
      <c r="AV258" s="55"/>
      <c r="AW258" s="55" t="s">
        <v>17</v>
      </c>
      <c r="AX258" s="55"/>
      <c r="AY258" s="55"/>
      <c r="AZ258" s="55"/>
      <c r="BA258" s="55"/>
      <c r="BB258" s="55" t="s">
        <v>16</v>
      </c>
      <c r="BC258" s="55"/>
      <c r="BD258" s="55"/>
      <c r="BE258" s="55"/>
      <c r="BF258" s="55"/>
      <c r="BG258" s="55"/>
      <c r="BH258" s="55"/>
      <c r="BI258" s="55"/>
      <c r="BJ258" s="55"/>
      <c r="BK258" s="55"/>
      <c r="BL258" s="55"/>
    </row>
    <row r="259" spans="1:79" ht="15" customHeight="1">
      <c r="A259" s="55">
        <v>1</v>
      </c>
      <c r="B259" s="55"/>
      <c r="C259" s="55"/>
      <c r="D259" s="55"/>
      <c r="E259" s="55"/>
      <c r="F259" s="55"/>
      <c r="G259" s="55">
        <v>2</v>
      </c>
      <c r="H259" s="55"/>
      <c r="I259" s="55"/>
      <c r="J259" s="55"/>
      <c r="K259" s="55"/>
      <c r="L259" s="55"/>
      <c r="M259" s="55"/>
      <c r="N259" s="55"/>
      <c r="O259" s="55"/>
      <c r="P259" s="55"/>
      <c r="Q259" s="55"/>
      <c r="R259" s="55"/>
      <c r="S259" s="55"/>
      <c r="T259" s="55">
        <v>3</v>
      </c>
      <c r="U259" s="55"/>
      <c r="V259" s="55"/>
      <c r="W259" s="55"/>
      <c r="X259" s="55"/>
      <c r="Y259" s="55"/>
      <c r="Z259" s="55">
        <v>4</v>
      </c>
      <c r="AA259" s="55"/>
      <c r="AB259" s="55"/>
      <c r="AC259" s="55"/>
      <c r="AD259" s="55"/>
      <c r="AE259" s="55">
        <v>5</v>
      </c>
      <c r="AF259" s="55"/>
      <c r="AG259" s="55"/>
      <c r="AH259" s="55"/>
      <c r="AI259" s="55"/>
      <c r="AJ259" s="55"/>
      <c r="AK259" s="55">
        <v>6</v>
      </c>
      <c r="AL259" s="55"/>
      <c r="AM259" s="55"/>
      <c r="AN259" s="55"/>
      <c r="AO259" s="55"/>
      <c r="AP259" s="55"/>
      <c r="AQ259" s="55">
        <v>7</v>
      </c>
      <c r="AR259" s="55"/>
      <c r="AS259" s="55"/>
      <c r="AT259" s="55"/>
      <c r="AU259" s="55"/>
      <c r="AV259" s="55"/>
      <c r="AW259" s="55">
        <v>8</v>
      </c>
      <c r="AX259" s="55"/>
      <c r="AY259" s="55"/>
      <c r="AZ259" s="55"/>
      <c r="BA259" s="55"/>
      <c r="BB259" s="55">
        <v>9</v>
      </c>
      <c r="BC259" s="55"/>
      <c r="BD259" s="55"/>
      <c r="BE259" s="55"/>
      <c r="BF259" s="55"/>
      <c r="BG259" s="55">
        <v>10</v>
      </c>
      <c r="BH259" s="55"/>
      <c r="BI259" s="55"/>
      <c r="BJ259" s="55"/>
      <c r="BK259" s="55"/>
      <c r="BL259" s="55"/>
    </row>
    <row r="260" spans="1:79" s="1" customFormat="1" ht="12" hidden="1" customHeight="1">
      <c r="A260" s="76" t="s">
        <v>64</v>
      </c>
      <c r="B260" s="76"/>
      <c r="C260" s="76"/>
      <c r="D260" s="76"/>
      <c r="E260" s="76"/>
      <c r="F260" s="76"/>
      <c r="G260" s="114" t="s">
        <v>57</v>
      </c>
      <c r="H260" s="114"/>
      <c r="I260" s="114"/>
      <c r="J260" s="114"/>
      <c r="K260" s="114"/>
      <c r="L260" s="114"/>
      <c r="M260" s="114"/>
      <c r="N260" s="114"/>
      <c r="O260" s="114"/>
      <c r="P260" s="114"/>
      <c r="Q260" s="114"/>
      <c r="R260" s="114"/>
      <c r="S260" s="114"/>
      <c r="T260" s="101" t="s">
        <v>80</v>
      </c>
      <c r="U260" s="101"/>
      <c r="V260" s="101"/>
      <c r="W260" s="101"/>
      <c r="X260" s="101"/>
      <c r="Y260" s="101"/>
      <c r="Z260" s="101" t="s">
        <v>81</v>
      </c>
      <c r="AA260" s="101"/>
      <c r="AB260" s="101"/>
      <c r="AC260" s="101"/>
      <c r="AD260" s="101"/>
      <c r="AE260" s="101" t="s">
        <v>82</v>
      </c>
      <c r="AF260" s="101"/>
      <c r="AG260" s="101"/>
      <c r="AH260" s="101"/>
      <c r="AI260" s="101"/>
      <c r="AJ260" s="101"/>
      <c r="AK260" s="101" t="s">
        <v>83</v>
      </c>
      <c r="AL260" s="101"/>
      <c r="AM260" s="101"/>
      <c r="AN260" s="101"/>
      <c r="AO260" s="101"/>
      <c r="AP260" s="101"/>
      <c r="AQ260" s="125" t="s">
        <v>99</v>
      </c>
      <c r="AR260" s="101"/>
      <c r="AS260" s="101"/>
      <c r="AT260" s="101"/>
      <c r="AU260" s="101"/>
      <c r="AV260" s="101"/>
      <c r="AW260" s="101" t="s">
        <v>84</v>
      </c>
      <c r="AX260" s="101"/>
      <c r="AY260" s="101"/>
      <c r="AZ260" s="101"/>
      <c r="BA260" s="101"/>
      <c r="BB260" s="101" t="s">
        <v>85</v>
      </c>
      <c r="BC260" s="101"/>
      <c r="BD260" s="101"/>
      <c r="BE260" s="101"/>
      <c r="BF260" s="101"/>
      <c r="BG260" s="125" t="s">
        <v>100</v>
      </c>
      <c r="BH260" s="101"/>
      <c r="BI260" s="101"/>
      <c r="BJ260" s="101"/>
      <c r="BK260" s="101"/>
      <c r="BL260" s="101"/>
      <c r="CA260" s="1" t="s">
        <v>50</v>
      </c>
    </row>
    <row r="261" spans="1:79" s="25" customFormat="1" ht="12.75" customHeight="1">
      <c r="A261" s="99">
        <v>2111</v>
      </c>
      <c r="B261" s="99"/>
      <c r="C261" s="99"/>
      <c r="D261" s="99"/>
      <c r="E261" s="99"/>
      <c r="F261" s="99"/>
      <c r="G261" s="62" t="s">
        <v>180</v>
      </c>
      <c r="H261" s="63"/>
      <c r="I261" s="63"/>
      <c r="J261" s="63"/>
      <c r="K261" s="63"/>
      <c r="L261" s="63"/>
      <c r="M261" s="63"/>
      <c r="N261" s="63"/>
      <c r="O261" s="63"/>
      <c r="P261" s="63"/>
      <c r="Q261" s="63"/>
      <c r="R261" s="63"/>
      <c r="S261" s="64"/>
      <c r="T261" s="108">
        <v>5338849</v>
      </c>
      <c r="U261" s="108"/>
      <c r="V261" s="108"/>
      <c r="W261" s="108"/>
      <c r="X261" s="108"/>
      <c r="Y261" s="108"/>
      <c r="Z261" s="108">
        <v>5338835</v>
      </c>
      <c r="AA261" s="108"/>
      <c r="AB261" s="108"/>
      <c r="AC261" s="108"/>
      <c r="AD261" s="108"/>
      <c r="AE261" s="108">
        <v>0</v>
      </c>
      <c r="AF261" s="108"/>
      <c r="AG261" s="108"/>
      <c r="AH261" s="108"/>
      <c r="AI261" s="108"/>
      <c r="AJ261" s="108"/>
      <c r="AK261" s="108">
        <v>0</v>
      </c>
      <c r="AL261" s="108"/>
      <c r="AM261" s="108"/>
      <c r="AN261" s="108"/>
      <c r="AO261" s="108"/>
      <c r="AP261" s="108"/>
      <c r="AQ261" s="108">
        <f t="shared" ref="AQ261:AQ274" si="10">IF(ISNUMBER(AK261),AK261,0)-IF(ISNUMBER(AE261),AE261,0)</f>
        <v>0</v>
      </c>
      <c r="AR261" s="108"/>
      <c r="AS261" s="108"/>
      <c r="AT261" s="108"/>
      <c r="AU261" s="108"/>
      <c r="AV261" s="108"/>
      <c r="AW261" s="108">
        <v>0</v>
      </c>
      <c r="AX261" s="108"/>
      <c r="AY261" s="108"/>
      <c r="AZ261" s="108"/>
      <c r="BA261" s="108"/>
      <c r="BB261" s="108">
        <v>0</v>
      </c>
      <c r="BC261" s="108"/>
      <c r="BD261" s="108"/>
      <c r="BE261" s="108"/>
      <c r="BF261" s="108"/>
      <c r="BG261" s="108">
        <f t="shared" ref="BG261:BG274" si="11">IF(ISNUMBER(Z261),Z261,0)+IF(ISNUMBER(AK261),AK261,0)</f>
        <v>5338835</v>
      </c>
      <c r="BH261" s="108"/>
      <c r="BI261" s="108"/>
      <c r="BJ261" s="108"/>
      <c r="BK261" s="108"/>
      <c r="BL261" s="108"/>
      <c r="CA261" s="25" t="s">
        <v>51</v>
      </c>
    </row>
    <row r="262" spans="1:79" s="25" customFormat="1" ht="12.75" customHeight="1">
      <c r="A262" s="99">
        <v>2120</v>
      </c>
      <c r="B262" s="99"/>
      <c r="C262" s="99"/>
      <c r="D262" s="99"/>
      <c r="E262" s="99"/>
      <c r="F262" s="99"/>
      <c r="G262" s="62" t="s">
        <v>181</v>
      </c>
      <c r="H262" s="63"/>
      <c r="I262" s="63"/>
      <c r="J262" s="63"/>
      <c r="K262" s="63"/>
      <c r="L262" s="63"/>
      <c r="M262" s="63"/>
      <c r="N262" s="63"/>
      <c r="O262" s="63"/>
      <c r="P262" s="63"/>
      <c r="Q262" s="63"/>
      <c r="R262" s="63"/>
      <c r="S262" s="64"/>
      <c r="T262" s="108">
        <v>1174547</v>
      </c>
      <c r="U262" s="108"/>
      <c r="V262" s="108"/>
      <c r="W262" s="108"/>
      <c r="X262" s="108"/>
      <c r="Y262" s="108"/>
      <c r="Z262" s="108">
        <v>1173178</v>
      </c>
      <c r="AA262" s="108"/>
      <c r="AB262" s="108"/>
      <c r="AC262" s="108"/>
      <c r="AD262" s="108"/>
      <c r="AE262" s="108">
        <v>0</v>
      </c>
      <c r="AF262" s="108"/>
      <c r="AG262" s="108"/>
      <c r="AH262" s="108"/>
      <c r="AI262" s="108"/>
      <c r="AJ262" s="108"/>
      <c r="AK262" s="108">
        <v>0</v>
      </c>
      <c r="AL262" s="108"/>
      <c r="AM262" s="108"/>
      <c r="AN262" s="108"/>
      <c r="AO262" s="108"/>
      <c r="AP262" s="108"/>
      <c r="AQ262" s="108">
        <f t="shared" si="10"/>
        <v>0</v>
      </c>
      <c r="AR262" s="108"/>
      <c r="AS262" s="108"/>
      <c r="AT262" s="108"/>
      <c r="AU262" s="108"/>
      <c r="AV262" s="108"/>
      <c r="AW262" s="108">
        <v>0</v>
      </c>
      <c r="AX262" s="108"/>
      <c r="AY262" s="108"/>
      <c r="AZ262" s="108"/>
      <c r="BA262" s="108"/>
      <c r="BB262" s="108">
        <v>0</v>
      </c>
      <c r="BC262" s="108"/>
      <c r="BD262" s="108"/>
      <c r="BE262" s="108"/>
      <c r="BF262" s="108"/>
      <c r="BG262" s="108">
        <f t="shared" si="11"/>
        <v>1173178</v>
      </c>
      <c r="BH262" s="108"/>
      <c r="BI262" s="108"/>
      <c r="BJ262" s="108"/>
      <c r="BK262" s="108"/>
      <c r="BL262" s="108"/>
    </row>
    <row r="263" spans="1:79" s="25" customFormat="1" ht="25.5" customHeight="1">
      <c r="A263" s="99">
        <v>2210</v>
      </c>
      <c r="B263" s="99"/>
      <c r="C263" s="99"/>
      <c r="D263" s="99"/>
      <c r="E263" s="99"/>
      <c r="F263" s="99"/>
      <c r="G263" s="62" t="s">
        <v>182</v>
      </c>
      <c r="H263" s="63"/>
      <c r="I263" s="63"/>
      <c r="J263" s="63"/>
      <c r="K263" s="63"/>
      <c r="L263" s="63"/>
      <c r="M263" s="63"/>
      <c r="N263" s="63"/>
      <c r="O263" s="63"/>
      <c r="P263" s="63"/>
      <c r="Q263" s="63"/>
      <c r="R263" s="63"/>
      <c r="S263" s="64"/>
      <c r="T263" s="108">
        <v>160829</v>
      </c>
      <c r="U263" s="108"/>
      <c r="V263" s="108"/>
      <c r="W263" s="108"/>
      <c r="X263" s="108"/>
      <c r="Y263" s="108"/>
      <c r="Z263" s="108">
        <v>160826</v>
      </c>
      <c r="AA263" s="108"/>
      <c r="AB263" s="108"/>
      <c r="AC263" s="108"/>
      <c r="AD263" s="108"/>
      <c r="AE263" s="108">
        <v>0</v>
      </c>
      <c r="AF263" s="108"/>
      <c r="AG263" s="108"/>
      <c r="AH263" s="108"/>
      <c r="AI263" s="108"/>
      <c r="AJ263" s="108"/>
      <c r="AK263" s="108">
        <v>0</v>
      </c>
      <c r="AL263" s="108"/>
      <c r="AM263" s="108"/>
      <c r="AN263" s="108"/>
      <c r="AO263" s="108"/>
      <c r="AP263" s="108"/>
      <c r="AQ263" s="108">
        <f t="shared" si="10"/>
        <v>0</v>
      </c>
      <c r="AR263" s="108"/>
      <c r="AS263" s="108"/>
      <c r="AT263" s="108"/>
      <c r="AU263" s="108"/>
      <c r="AV263" s="108"/>
      <c r="AW263" s="108">
        <v>0</v>
      </c>
      <c r="AX263" s="108"/>
      <c r="AY263" s="108"/>
      <c r="AZ263" s="108"/>
      <c r="BA263" s="108"/>
      <c r="BB263" s="108">
        <v>0</v>
      </c>
      <c r="BC263" s="108"/>
      <c r="BD263" s="108"/>
      <c r="BE263" s="108"/>
      <c r="BF263" s="108"/>
      <c r="BG263" s="108">
        <f t="shared" si="11"/>
        <v>160826</v>
      </c>
      <c r="BH263" s="108"/>
      <c r="BI263" s="108"/>
      <c r="BJ263" s="108"/>
      <c r="BK263" s="108"/>
      <c r="BL263" s="108"/>
    </row>
    <row r="264" spans="1:79" s="25" customFormat="1" ht="25.5" customHeight="1">
      <c r="A264" s="99">
        <v>2220</v>
      </c>
      <c r="B264" s="99"/>
      <c r="C264" s="99"/>
      <c r="D264" s="99"/>
      <c r="E264" s="99"/>
      <c r="F264" s="99"/>
      <c r="G264" s="62" t="s">
        <v>183</v>
      </c>
      <c r="H264" s="63"/>
      <c r="I264" s="63"/>
      <c r="J264" s="63"/>
      <c r="K264" s="63"/>
      <c r="L264" s="63"/>
      <c r="M264" s="63"/>
      <c r="N264" s="63"/>
      <c r="O264" s="63"/>
      <c r="P264" s="63"/>
      <c r="Q264" s="63"/>
      <c r="R264" s="63"/>
      <c r="S264" s="64"/>
      <c r="T264" s="108">
        <v>32922</v>
      </c>
      <c r="U264" s="108"/>
      <c r="V264" s="108"/>
      <c r="W264" s="108"/>
      <c r="X264" s="108"/>
      <c r="Y264" s="108"/>
      <c r="Z264" s="108">
        <v>32890</v>
      </c>
      <c r="AA264" s="108"/>
      <c r="AB264" s="108"/>
      <c r="AC264" s="108"/>
      <c r="AD264" s="108"/>
      <c r="AE264" s="108">
        <v>0</v>
      </c>
      <c r="AF264" s="108"/>
      <c r="AG264" s="108"/>
      <c r="AH264" s="108"/>
      <c r="AI264" s="108"/>
      <c r="AJ264" s="108"/>
      <c r="AK264" s="108">
        <v>0</v>
      </c>
      <c r="AL264" s="108"/>
      <c r="AM264" s="108"/>
      <c r="AN264" s="108"/>
      <c r="AO264" s="108"/>
      <c r="AP264" s="108"/>
      <c r="AQ264" s="108">
        <f t="shared" si="10"/>
        <v>0</v>
      </c>
      <c r="AR264" s="108"/>
      <c r="AS264" s="108"/>
      <c r="AT264" s="108"/>
      <c r="AU264" s="108"/>
      <c r="AV264" s="108"/>
      <c r="AW264" s="108">
        <v>0</v>
      </c>
      <c r="AX264" s="108"/>
      <c r="AY264" s="108"/>
      <c r="AZ264" s="108"/>
      <c r="BA264" s="108"/>
      <c r="BB264" s="108">
        <v>0</v>
      </c>
      <c r="BC264" s="108"/>
      <c r="BD264" s="108"/>
      <c r="BE264" s="108"/>
      <c r="BF264" s="108"/>
      <c r="BG264" s="108">
        <f t="shared" si="11"/>
        <v>32890</v>
      </c>
      <c r="BH264" s="108"/>
      <c r="BI264" s="108"/>
      <c r="BJ264" s="108"/>
      <c r="BK264" s="108"/>
      <c r="BL264" s="108"/>
    </row>
    <row r="265" spans="1:79" s="25" customFormat="1" ht="12.75" customHeight="1">
      <c r="A265" s="99">
        <v>2230</v>
      </c>
      <c r="B265" s="99"/>
      <c r="C265" s="99"/>
      <c r="D265" s="99"/>
      <c r="E265" s="99"/>
      <c r="F265" s="99"/>
      <c r="G265" s="62" t="s">
        <v>184</v>
      </c>
      <c r="H265" s="63"/>
      <c r="I265" s="63"/>
      <c r="J265" s="63"/>
      <c r="K265" s="63"/>
      <c r="L265" s="63"/>
      <c r="M265" s="63"/>
      <c r="N265" s="63"/>
      <c r="O265" s="63"/>
      <c r="P265" s="63"/>
      <c r="Q265" s="63"/>
      <c r="R265" s="63"/>
      <c r="S265" s="64"/>
      <c r="T265" s="108">
        <v>75522</v>
      </c>
      <c r="U265" s="108"/>
      <c r="V265" s="108"/>
      <c r="W265" s="108"/>
      <c r="X265" s="108"/>
      <c r="Y265" s="108"/>
      <c r="Z265" s="108">
        <v>74290</v>
      </c>
      <c r="AA265" s="108"/>
      <c r="AB265" s="108"/>
      <c r="AC265" s="108"/>
      <c r="AD265" s="108"/>
      <c r="AE265" s="108">
        <v>0</v>
      </c>
      <c r="AF265" s="108"/>
      <c r="AG265" s="108"/>
      <c r="AH265" s="108"/>
      <c r="AI265" s="108"/>
      <c r="AJ265" s="108"/>
      <c r="AK265" s="108">
        <v>0</v>
      </c>
      <c r="AL265" s="108"/>
      <c r="AM265" s="108"/>
      <c r="AN265" s="108"/>
      <c r="AO265" s="108"/>
      <c r="AP265" s="108"/>
      <c r="AQ265" s="108">
        <f t="shared" si="10"/>
        <v>0</v>
      </c>
      <c r="AR265" s="108"/>
      <c r="AS265" s="108"/>
      <c r="AT265" s="108"/>
      <c r="AU265" s="108"/>
      <c r="AV265" s="108"/>
      <c r="AW265" s="108">
        <v>0</v>
      </c>
      <c r="AX265" s="108"/>
      <c r="AY265" s="108"/>
      <c r="AZ265" s="108"/>
      <c r="BA265" s="108"/>
      <c r="BB265" s="108">
        <v>0</v>
      </c>
      <c r="BC265" s="108"/>
      <c r="BD265" s="108"/>
      <c r="BE265" s="108"/>
      <c r="BF265" s="108"/>
      <c r="BG265" s="108">
        <f t="shared" si="11"/>
        <v>74290</v>
      </c>
      <c r="BH265" s="108"/>
      <c r="BI265" s="108"/>
      <c r="BJ265" s="108"/>
      <c r="BK265" s="108"/>
      <c r="BL265" s="108"/>
    </row>
    <row r="266" spans="1:79" s="25" customFormat="1" ht="12.75" customHeight="1">
      <c r="A266" s="99">
        <v>2240</v>
      </c>
      <c r="B266" s="99"/>
      <c r="C266" s="99"/>
      <c r="D266" s="99"/>
      <c r="E266" s="99"/>
      <c r="F266" s="99"/>
      <c r="G266" s="62" t="s">
        <v>185</v>
      </c>
      <c r="H266" s="63"/>
      <c r="I266" s="63"/>
      <c r="J266" s="63"/>
      <c r="K266" s="63"/>
      <c r="L266" s="63"/>
      <c r="M266" s="63"/>
      <c r="N266" s="63"/>
      <c r="O266" s="63"/>
      <c r="P266" s="63"/>
      <c r="Q266" s="63"/>
      <c r="R266" s="63"/>
      <c r="S266" s="64"/>
      <c r="T266" s="108">
        <v>534257</v>
      </c>
      <c r="U266" s="108"/>
      <c r="V266" s="108"/>
      <c r="W266" s="108"/>
      <c r="X266" s="108"/>
      <c r="Y266" s="108"/>
      <c r="Z266" s="108">
        <v>534239</v>
      </c>
      <c r="AA266" s="108"/>
      <c r="AB266" s="108"/>
      <c r="AC266" s="108"/>
      <c r="AD266" s="108"/>
      <c r="AE266" s="108">
        <v>0</v>
      </c>
      <c r="AF266" s="108"/>
      <c r="AG266" s="108"/>
      <c r="AH266" s="108"/>
      <c r="AI266" s="108"/>
      <c r="AJ266" s="108"/>
      <c r="AK266" s="108">
        <v>0</v>
      </c>
      <c r="AL266" s="108"/>
      <c r="AM266" s="108"/>
      <c r="AN266" s="108"/>
      <c r="AO266" s="108"/>
      <c r="AP266" s="108"/>
      <c r="AQ266" s="108">
        <f t="shared" si="10"/>
        <v>0</v>
      </c>
      <c r="AR266" s="108"/>
      <c r="AS266" s="108"/>
      <c r="AT266" s="108"/>
      <c r="AU266" s="108"/>
      <c r="AV266" s="108"/>
      <c r="AW266" s="108">
        <v>0</v>
      </c>
      <c r="AX266" s="108"/>
      <c r="AY266" s="108"/>
      <c r="AZ266" s="108"/>
      <c r="BA266" s="108"/>
      <c r="BB266" s="108">
        <v>0</v>
      </c>
      <c r="BC266" s="108"/>
      <c r="BD266" s="108"/>
      <c r="BE266" s="108"/>
      <c r="BF266" s="108"/>
      <c r="BG266" s="108">
        <f t="shared" si="11"/>
        <v>534239</v>
      </c>
      <c r="BH266" s="108"/>
      <c r="BI266" s="108"/>
      <c r="BJ266" s="108"/>
      <c r="BK266" s="108"/>
      <c r="BL266" s="108"/>
    </row>
    <row r="267" spans="1:79" s="25" customFormat="1" ht="12.75" customHeight="1">
      <c r="A267" s="99">
        <v>2250</v>
      </c>
      <c r="B267" s="99"/>
      <c r="C267" s="99"/>
      <c r="D267" s="99"/>
      <c r="E267" s="99"/>
      <c r="F267" s="99"/>
      <c r="G267" s="62" t="s">
        <v>186</v>
      </c>
      <c r="H267" s="63"/>
      <c r="I267" s="63"/>
      <c r="J267" s="63"/>
      <c r="K267" s="63"/>
      <c r="L267" s="63"/>
      <c r="M267" s="63"/>
      <c r="N267" s="63"/>
      <c r="O267" s="63"/>
      <c r="P267" s="63"/>
      <c r="Q267" s="63"/>
      <c r="R267" s="63"/>
      <c r="S267" s="64"/>
      <c r="T267" s="108">
        <v>9500</v>
      </c>
      <c r="U267" s="108"/>
      <c r="V267" s="108"/>
      <c r="W267" s="108"/>
      <c r="X267" s="108"/>
      <c r="Y267" s="108"/>
      <c r="Z267" s="108">
        <v>9078</v>
      </c>
      <c r="AA267" s="108"/>
      <c r="AB267" s="108"/>
      <c r="AC267" s="108"/>
      <c r="AD267" s="108"/>
      <c r="AE267" s="108">
        <v>0</v>
      </c>
      <c r="AF267" s="108"/>
      <c r="AG267" s="108"/>
      <c r="AH267" s="108"/>
      <c r="AI267" s="108"/>
      <c r="AJ267" s="108"/>
      <c r="AK267" s="108">
        <v>0</v>
      </c>
      <c r="AL267" s="108"/>
      <c r="AM267" s="108"/>
      <c r="AN267" s="108"/>
      <c r="AO267" s="108"/>
      <c r="AP267" s="108"/>
      <c r="AQ267" s="108">
        <f t="shared" si="10"/>
        <v>0</v>
      </c>
      <c r="AR267" s="108"/>
      <c r="AS267" s="108"/>
      <c r="AT267" s="108"/>
      <c r="AU267" s="108"/>
      <c r="AV267" s="108"/>
      <c r="AW267" s="108">
        <v>0</v>
      </c>
      <c r="AX267" s="108"/>
      <c r="AY267" s="108"/>
      <c r="AZ267" s="108"/>
      <c r="BA267" s="108"/>
      <c r="BB267" s="108">
        <v>0</v>
      </c>
      <c r="BC267" s="108"/>
      <c r="BD267" s="108"/>
      <c r="BE267" s="108"/>
      <c r="BF267" s="108"/>
      <c r="BG267" s="108">
        <f t="shared" si="11"/>
        <v>9078</v>
      </c>
      <c r="BH267" s="108"/>
      <c r="BI267" s="108"/>
      <c r="BJ267" s="108"/>
      <c r="BK267" s="108"/>
      <c r="BL267" s="108"/>
    </row>
    <row r="268" spans="1:79" s="25" customFormat="1" ht="12.75" customHeight="1">
      <c r="A268" s="99">
        <v>2271</v>
      </c>
      <c r="B268" s="99"/>
      <c r="C268" s="99"/>
      <c r="D268" s="99"/>
      <c r="E268" s="99"/>
      <c r="F268" s="99"/>
      <c r="G268" s="62" t="s">
        <v>187</v>
      </c>
      <c r="H268" s="63"/>
      <c r="I268" s="63"/>
      <c r="J268" s="63"/>
      <c r="K268" s="63"/>
      <c r="L268" s="63"/>
      <c r="M268" s="63"/>
      <c r="N268" s="63"/>
      <c r="O268" s="63"/>
      <c r="P268" s="63"/>
      <c r="Q268" s="63"/>
      <c r="R268" s="63"/>
      <c r="S268" s="64"/>
      <c r="T268" s="108">
        <v>135786</v>
      </c>
      <c r="U268" s="108"/>
      <c r="V268" s="108"/>
      <c r="W268" s="108"/>
      <c r="X268" s="108"/>
      <c r="Y268" s="108"/>
      <c r="Z268" s="108">
        <v>135786</v>
      </c>
      <c r="AA268" s="108"/>
      <c r="AB268" s="108"/>
      <c r="AC268" s="108"/>
      <c r="AD268" s="108"/>
      <c r="AE268" s="108">
        <v>0</v>
      </c>
      <c r="AF268" s="108"/>
      <c r="AG268" s="108"/>
      <c r="AH268" s="108"/>
      <c r="AI268" s="108"/>
      <c r="AJ268" s="108"/>
      <c r="AK268" s="108">
        <v>0</v>
      </c>
      <c r="AL268" s="108"/>
      <c r="AM268" s="108"/>
      <c r="AN268" s="108"/>
      <c r="AO268" s="108"/>
      <c r="AP268" s="108"/>
      <c r="AQ268" s="108">
        <f t="shared" si="10"/>
        <v>0</v>
      </c>
      <c r="AR268" s="108"/>
      <c r="AS268" s="108"/>
      <c r="AT268" s="108"/>
      <c r="AU268" s="108"/>
      <c r="AV268" s="108"/>
      <c r="AW268" s="108">
        <v>0</v>
      </c>
      <c r="AX268" s="108"/>
      <c r="AY268" s="108"/>
      <c r="AZ268" s="108"/>
      <c r="BA268" s="108"/>
      <c r="BB268" s="108">
        <v>0</v>
      </c>
      <c r="BC268" s="108"/>
      <c r="BD268" s="108"/>
      <c r="BE268" s="108"/>
      <c r="BF268" s="108"/>
      <c r="BG268" s="108">
        <f t="shared" si="11"/>
        <v>135786</v>
      </c>
      <c r="BH268" s="108"/>
      <c r="BI268" s="108"/>
      <c r="BJ268" s="108"/>
      <c r="BK268" s="108"/>
      <c r="BL268" s="108"/>
    </row>
    <row r="269" spans="1:79" s="25" customFormat="1" ht="25.5" customHeight="1">
      <c r="A269" s="99">
        <v>2272</v>
      </c>
      <c r="B269" s="99"/>
      <c r="C269" s="99"/>
      <c r="D269" s="99"/>
      <c r="E269" s="99"/>
      <c r="F269" s="99"/>
      <c r="G269" s="62" t="s">
        <v>188</v>
      </c>
      <c r="H269" s="63"/>
      <c r="I269" s="63"/>
      <c r="J269" s="63"/>
      <c r="K269" s="63"/>
      <c r="L269" s="63"/>
      <c r="M269" s="63"/>
      <c r="N269" s="63"/>
      <c r="O269" s="63"/>
      <c r="P269" s="63"/>
      <c r="Q269" s="63"/>
      <c r="R269" s="63"/>
      <c r="S269" s="64"/>
      <c r="T269" s="108">
        <v>9184</v>
      </c>
      <c r="U269" s="108"/>
      <c r="V269" s="108"/>
      <c r="W269" s="108"/>
      <c r="X269" s="108"/>
      <c r="Y269" s="108"/>
      <c r="Z269" s="108">
        <v>8757</v>
      </c>
      <c r="AA269" s="108"/>
      <c r="AB269" s="108"/>
      <c r="AC269" s="108"/>
      <c r="AD269" s="108"/>
      <c r="AE269" s="108">
        <v>0</v>
      </c>
      <c r="AF269" s="108"/>
      <c r="AG269" s="108"/>
      <c r="AH269" s="108"/>
      <c r="AI269" s="108"/>
      <c r="AJ269" s="108"/>
      <c r="AK269" s="108">
        <v>0</v>
      </c>
      <c r="AL269" s="108"/>
      <c r="AM269" s="108"/>
      <c r="AN269" s="108"/>
      <c r="AO269" s="108"/>
      <c r="AP269" s="108"/>
      <c r="AQ269" s="108">
        <f t="shared" si="10"/>
        <v>0</v>
      </c>
      <c r="AR269" s="108"/>
      <c r="AS269" s="108"/>
      <c r="AT269" s="108"/>
      <c r="AU269" s="108"/>
      <c r="AV269" s="108"/>
      <c r="AW269" s="108">
        <v>0</v>
      </c>
      <c r="AX269" s="108"/>
      <c r="AY269" s="108"/>
      <c r="AZ269" s="108"/>
      <c r="BA269" s="108"/>
      <c r="BB269" s="108">
        <v>0</v>
      </c>
      <c r="BC269" s="108"/>
      <c r="BD269" s="108"/>
      <c r="BE269" s="108"/>
      <c r="BF269" s="108"/>
      <c r="BG269" s="108">
        <f t="shared" si="11"/>
        <v>8757</v>
      </c>
      <c r="BH269" s="108"/>
      <c r="BI269" s="108"/>
      <c r="BJ269" s="108"/>
      <c r="BK269" s="108"/>
      <c r="BL269" s="108"/>
    </row>
    <row r="270" spans="1:79" s="25" customFormat="1" ht="12.75" customHeight="1">
      <c r="A270" s="99">
        <v>2273</v>
      </c>
      <c r="B270" s="99"/>
      <c r="C270" s="99"/>
      <c r="D270" s="99"/>
      <c r="E270" s="99"/>
      <c r="F270" s="99"/>
      <c r="G270" s="62" t="s">
        <v>189</v>
      </c>
      <c r="H270" s="63"/>
      <c r="I270" s="63"/>
      <c r="J270" s="63"/>
      <c r="K270" s="63"/>
      <c r="L270" s="63"/>
      <c r="M270" s="63"/>
      <c r="N270" s="63"/>
      <c r="O270" s="63"/>
      <c r="P270" s="63"/>
      <c r="Q270" s="63"/>
      <c r="R270" s="63"/>
      <c r="S270" s="64"/>
      <c r="T270" s="108">
        <v>66331</v>
      </c>
      <c r="U270" s="108"/>
      <c r="V270" s="108"/>
      <c r="W270" s="108"/>
      <c r="X270" s="108"/>
      <c r="Y270" s="108"/>
      <c r="Z270" s="108">
        <v>65259</v>
      </c>
      <c r="AA270" s="108"/>
      <c r="AB270" s="108"/>
      <c r="AC270" s="108"/>
      <c r="AD270" s="108"/>
      <c r="AE270" s="108">
        <v>0</v>
      </c>
      <c r="AF270" s="108"/>
      <c r="AG270" s="108"/>
      <c r="AH270" s="108"/>
      <c r="AI270" s="108"/>
      <c r="AJ270" s="108"/>
      <c r="AK270" s="108">
        <v>0</v>
      </c>
      <c r="AL270" s="108"/>
      <c r="AM270" s="108"/>
      <c r="AN270" s="108"/>
      <c r="AO270" s="108"/>
      <c r="AP270" s="108"/>
      <c r="AQ270" s="108">
        <f t="shared" si="10"/>
        <v>0</v>
      </c>
      <c r="AR270" s="108"/>
      <c r="AS270" s="108"/>
      <c r="AT270" s="108"/>
      <c r="AU270" s="108"/>
      <c r="AV270" s="108"/>
      <c r="AW270" s="108">
        <v>0</v>
      </c>
      <c r="AX270" s="108"/>
      <c r="AY270" s="108"/>
      <c r="AZ270" s="108"/>
      <c r="BA270" s="108"/>
      <c r="BB270" s="108">
        <v>0</v>
      </c>
      <c r="BC270" s="108"/>
      <c r="BD270" s="108"/>
      <c r="BE270" s="108"/>
      <c r="BF270" s="108"/>
      <c r="BG270" s="108">
        <f t="shared" si="11"/>
        <v>65259</v>
      </c>
      <c r="BH270" s="108"/>
      <c r="BI270" s="108"/>
      <c r="BJ270" s="108"/>
      <c r="BK270" s="108"/>
      <c r="BL270" s="108"/>
    </row>
    <row r="271" spans="1:79" s="25" customFormat="1" ht="38.25" customHeight="1">
      <c r="A271" s="99">
        <v>2282</v>
      </c>
      <c r="B271" s="99"/>
      <c r="C271" s="99"/>
      <c r="D271" s="99"/>
      <c r="E271" s="99"/>
      <c r="F271" s="99"/>
      <c r="G271" s="62" t="s">
        <v>191</v>
      </c>
      <c r="H271" s="63"/>
      <c r="I271" s="63"/>
      <c r="J271" s="63"/>
      <c r="K271" s="63"/>
      <c r="L271" s="63"/>
      <c r="M271" s="63"/>
      <c r="N271" s="63"/>
      <c r="O271" s="63"/>
      <c r="P271" s="63"/>
      <c r="Q271" s="63"/>
      <c r="R271" s="63"/>
      <c r="S271" s="64"/>
      <c r="T271" s="108">
        <v>2900</v>
      </c>
      <c r="U271" s="108"/>
      <c r="V271" s="108"/>
      <c r="W271" s="108"/>
      <c r="X271" s="108"/>
      <c r="Y271" s="108"/>
      <c r="Z271" s="108">
        <v>2808</v>
      </c>
      <c r="AA271" s="108"/>
      <c r="AB271" s="108"/>
      <c r="AC271" s="108"/>
      <c r="AD271" s="108"/>
      <c r="AE271" s="108">
        <v>0</v>
      </c>
      <c r="AF271" s="108"/>
      <c r="AG271" s="108"/>
      <c r="AH271" s="108"/>
      <c r="AI271" s="108"/>
      <c r="AJ271" s="108"/>
      <c r="AK271" s="108">
        <v>0</v>
      </c>
      <c r="AL271" s="108"/>
      <c r="AM271" s="108"/>
      <c r="AN271" s="108"/>
      <c r="AO271" s="108"/>
      <c r="AP271" s="108"/>
      <c r="AQ271" s="108">
        <f t="shared" si="10"/>
        <v>0</v>
      </c>
      <c r="AR271" s="108"/>
      <c r="AS271" s="108"/>
      <c r="AT271" s="108"/>
      <c r="AU271" s="108"/>
      <c r="AV271" s="108"/>
      <c r="AW271" s="108">
        <v>0</v>
      </c>
      <c r="AX271" s="108"/>
      <c r="AY271" s="108"/>
      <c r="AZ271" s="108"/>
      <c r="BA271" s="108"/>
      <c r="BB271" s="108">
        <v>0</v>
      </c>
      <c r="BC271" s="108"/>
      <c r="BD271" s="108"/>
      <c r="BE271" s="108"/>
      <c r="BF271" s="108"/>
      <c r="BG271" s="108">
        <f t="shared" si="11"/>
        <v>2808</v>
      </c>
      <c r="BH271" s="108"/>
      <c r="BI271" s="108"/>
      <c r="BJ271" s="108"/>
      <c r="BK271" s="108"/>
      <c r="BL271" s="108"/>
    </row>
    <row r="272" spans="1:79" s="25" customFormat="1" ht="12.75" customHeight="1">
      <c r="A272" s="99">
        <v>2730</v>
      </c>
      <c r="B272" s="99"/>
      <c r="C272" s="99"/>
      <c r="D272" s="99"/>
      <c r="E272" s="99"/>
      <c r="F272" s="99"/>
      <c r="G272" s="62" t="s">
        <v>192</v>
      </c>
      <c r="H272" s="63"/>
      <c r="I272" s="63"/>
      <c r="J272" s="63"/>
      <c r="K272" s="63"/>
      <c r="L272" s="63"/>
      <c r="M272" s="63"/>
      <c r="N272" s="63"/>
      <c r="O272" s="63"/>
      <c r="P272" s="63"/>
      <c r="Q272" s="63"/>
      <c r="R272" s="63"/>
      <c r="S272" s="64"/>
      <c r="T272" s="108">
        <v>3756</v>
      </c>
      <c r="U272" s="108"/>
      <c r="V272" s="108"/>
      <c r="W272" s="108"/>
      <c r="X272" s="108"/>
      <c r="Y272" s="108"/>
      <c r="Z272" s="108">
        <v>3756</v>
      </c>
      <c r="AA272" s="108"/>
      <c r="AB272" s="108"/>
      <c r="AC272" s="108"/>
      <c r="AD272" s="108"/>
      <c r="AE272" s="108">
        <v>0</v>
      </c>
      <c r="AF272" s="108"/>
      <c r="AG272" s="108"/>
      <c r="AH272" s="108"/>
      <c r="AI272" s="108"/>
      <c r="AJ272" s="108"/>
      <c r="AK272" s="108">
        <v>0</v>
      </c>
      <c r="AL272" s="108"/>
      <c r="AM272" s="108"/>
      <c r="AN272" s="108"/>
      <c r="AO272" s="108"/>
      <c r="AP272" s="108"/>
      <c r="AQ272" s="108">
        <f t="shared" si="10"/>
        <v>0</v>
      </c>
      <c r="AR272" s="108"/>
      <c r="AS272" s="108"/>
      <c r="AT272" s="108"/>
      <c r="AU272" s="108"/>
      <c r="AV272" s="108"/>
      <c r="AW272" s="108">
        <v>0</v>
      </c>
      <c r="AX272" s="108"/>
      <c r="AY272" s="108"/>
      <c r="AZ272" s="108"/>
      <c r="BA272" s="108"/>
      <c r="BB272" s="108">
        <v>0</v>
      </c>
      <c r="BC272" s="108"/>
      <c r="BD272" s="108"/>
      <c r="BE272" s="108"/>
      <c r="BF272" s="108"/>
      <c r="BG272" s="108">
        <f t="shared" si="11"/>
        <v>3756</v>
      </c>
      <c r="BH272" s="108"/>
      <c r="BI272" s="108"/>
      <c r="BJ272" s="108"/>
      <c r="BK272" s="108"/>
      <c r="BL272" s="108"/>
    </row>
    <row r="273" spans="1:79" s="25" customFormat="1" ht="12.75" customHeight="1">
      <c r="A273" s="99">
        <v>2800</v>
      </c>
      <c r="B273" s="99"/>
      <c r="C273" s="99"/>
      <c r="D273" s="99"/>
      <c r="E273" s="99"/>
      <c r="F273" s="99"/>
      <c r="G273" s="62" t="s">
        <v>193</v>
      </c>
      <c r="H273" s="63"/>
      <c r="I273" s="63"/>
      <c r="J273" s="63"/>
      <c r="K273" s="63"/>
      <c r="L273" s="63"/>
      <c r="M273" s="63"/>
      <c r="N273" s="63"/>
      <c r="O273" s="63"/>
      <c r="P273" s="63"/>
      <c r="Q273" s="63"/>
      <c r="R273" s="63"/>
      <c r="S273" s="64"/>
      <c r="T273" s="108">
        <v>3153</v>
      </c>
      <c r="U273" s="108"/>
      <c r="V273" s="108"/>
      <c r="W273" s="108"/>
      <c r="X273" s="108"/>
      <c r="Y273" s="108"/>
      <c r="Z273" s="108">
        <v>3153</v>
      </c>
      <c r="AA273" s="108"/>
      <c r="AB273" s="108"/>
      <c r="AC273" s="108"/>
      <c r="AD273" s="108"/>
      <c r="AE273" s="108">
        <v>0</v>
      </c>
      <c r="AF273" s="108"/>
      <c r="AG273" s="108"/>
      <c r="AH273" s="108"/>
      <c r="AI273" s="108"/>
      <c r="AJ273" s="108"/>
      <c r="AK273" s="108">
        <v>0</v>
      </c>
      <c r="AL273" s="108"/>
      <c r="AM273" s="108"/>
      <c r="AN273" s="108"/>
      <c r="AO273" s="108"/>
      <c r="AP273" s="108"/>
      <c r="AQ273" s="108">
        <f t="shared" si="10"/>
        <v>0</v>
      </c>
      <c r="AR273" s="108"/>
      <c r="AS273" s="108"/>
      <c r="AT273" s="108"/>
      <c r="AU273" s="108"/>
      <c r="AV273" s="108"/>
      <c r="AW273" s="108">
        <v>0</v>
      </c>
      <c r="AX273" s="108"/>
      <c r="AY273" s="108"/>
      <c r="AZ273" s="108"/>
      <c r="BA273" s="108"/>
      <c r="BB273" s="108">
        <v>0</v>
      </c>
      <c r="BC273" s="108"/>
      <c r="BD273" s="108"/>
      <c r="BE273" s="108"/>
      <c r="BF273" s="108"/>
      <c r="BG273" s="108">
        <f t="shared" si="11"/>
        <v>3153</v>
      </c>
      <c r="BH273" s="108"/>
      <c r="BI273" s="108"/>
      <c r="BJ273" s="108"/>
      <c r="BK273" s="108"/>
      <c r="BL273" s="108"/>
    </row>
    <row r="274" spans="1:79" s="6" customFormat="1" ht="12.75" customHeight="1">
      <c r="A274" s="115"/>
      <c r="B274" s="115"/>
      <c r="C274" s="115"/>
      <c r="D274" s="115"/>
      <c r="E274" s="115"/>
      <c r="F274" s="115"/>
      <c r="G274" s="109" t="s">
        <v>147</v>
      </c>
      <c r="H274" s="110"/>
      <c r="I274" s="110"/>
      <c r="J274" s="110"/>
      <c r="K274" s="110"/>
      <c r="L274" s="110"/>
      <c r="M274" s="110"/>
      <c r="N274" s="110"/>
      <c r="O274" s="110"/>
      <c r="P274" s="110"/>
      <c r="Q274" s="110"/>
      <c r="R274" s="110"/>
      <c r="S274" s="111"/>
      <c r="T274" s="107">
        <v>7547536</v>
      </c>
      <c r="U274" s="107"/>
      <c r="V274" s="107"/>
      <c r="W274" s="107"/>
      <c r="X274" s="107"/>
      <c r="Y274" s="107"/>
      <c r="Z274" s="107">
        <v>7542855</v>
      </c>
      <c r="AA274" s="107"/>
      <c r="AB274" s="107"/>
      <c r="AC274" s="107"/>
      <c r="AD274" s="107"/>
      <c r="AE274" s="107">
        <v>0</v>
      </c>
      <c r="AF274" s="107"/>
      <c r="AG274" s="107"/>
      <c r="AH274" s="107"/>
      <c r="AI274" s="107"/>
      <c r="AJ274" s="107"/>
      <c r="AK274" s="107">
        <v>0</v>
      </c>
      <c r="AL274" s="107"/>
      <c r="AM274" s="107"/>
      <c r="AN274" s="107"/>
      <c r="AO274" s="107"/>
      <c r="AP274" s="107"/>
      <c r="AQ274" s="107">
        <f t="shared" si="10"/>
        <v>0</v>
      </c>
      <c r="AR274" s="107"/>
      <c r="AS274" s="107"/>
      <c r="AT274" s="107"/>
      <c r="AU274" s="107"/>
      <c r="AV274" s="107"/>
      <c r="AW274" s="107">
        <v>0</v>
      </c>
      <c r="AX274" s="107"/>
      <c r="AY274" s="107"/>
      <c r="AZ274" s="107"/>
      <c r="BA274" s="107"/>
      <c r="BB274" s="107">
        <v>0</v>
      </c>
      <c r="BC274" s="107"/>
      <c r="BD274" s="107"/>
      <c r="BE274" s="107"/>
      <c r="BF274" s="107"/>
      <c r="BG274" s="107">
        <f t="shared" si="11"/>
        <v>7542855</v>
      </c>
      <c r="BH274" s="107"/>
      <c r="BI274" s="107"/>
      <c r="BJ274" s="107"/>
      <c r="BK274" s="107"/>
      <c r="BL274" s="107"/>
    </row>
    <row r="276" spans="1:79" ht="14.25" customHeight="1">
      <c r="A276" s="34" t="s">
        <v>272</v>
      </c>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34"/>
      <c r="BI276" s="34"/>
      <c r="BJ276" s="34"/>
      <c r="BK276" s="34"/>
      <c r="BL276" s="34"/>
    </row>
    <row r="277" spans="1:79" ht="15" customHeight="1">
      <c r="A277" s="48" t="s">
        <v>253</v>
      </c>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row>
    <row r="278" spans="1:79" ht="18" customHeight="1">
      <c r="A278" s="55" t="s">
        <v>135</v>
      </c>
      <c r="B278" s="55"/>
      <c r="C278" s="55"/>
      <c r="D278" s="55"/>
      <c r="E278" s="55"/>
      <c r="F278" s="55"/>
      <c r="G278" s="55" t="s">
        <v>19</v>
      </c>
      <c r="H278" s="55"/>
      <c r="I278" s="55"/>
      <c r="J278" s="55"/>
      <c r="K278" s="55"/>
      <c r="L278" s="55"/>
      <c r="M278" s="55"/>
      <c r="N278" s="55"/>
      <c r="O278" s="55"/>
      <c r="P278" s="55"/>
      <c r="Q278" s="55" t="s">
        <v>259</v>
      </c>
      <c r="R278" s="55"/>
      <c r="S278" s="55"/>
      <c r="T278" s="55"/>
      <c r="U278" s="55"/>
      <c r="V278" s="55"/>
      <c r="W278" s="55"/>
      <c r="X278" s="55"/>
      <c r="Y278" s="55"/>
      <c r="Z278" s="55"/>
      <c r="AA278" s="55"/>
      <c r="AB278" s="55"/>
      <c r="AC278" s="55"/>
      <c r="AD278" s="55"/>
      <c r="AE278" s="55"/>
      <c r="AF278" s="55"/>
      <c r="AG278" s="55"/>
      <c r="AH278" s="55"/>
      <c r="AI278" s="55"/>
      <c r="AJ278" s="55"/>
      <c r="AK278" s="55"/>
      <c r="AL278" s="55"/>
      <c r="AM278" s="55"/>
      <c r="AN278" s="55"/>
      <c r="AO278" s="55" t="s">
        <v>269</v>
      </c>
      <c r="AP278" s="55"/>
      <c r="AQ278" s="55"/>
      <c r="AR278" s="55"/>
      <c r="AS278" s="55"/>
      <c r="AT278" s="55"/>
      <c r="AU278" s="55"/>
      <c r="AV278" s="55"/>
      <c r="AW278" s="55"/>
      <c r="AX278" s="55"/>
      <c r="AY278" s="55"/>
      <c r="AZ278" s="55"/>
      <c r="BA278" s="55"/>
      <c r="BB278" s="55"/>
      <c r="BC278" s="55"/>
      <c r="BD278" s="55"/>
      <c r="BE278" s="55"/>
      <c r="BF278" s="55"/>
      <c r="BG278" s="55"/>
      <c r="BH278" s="55"/>
      <c r="BI278" s="55"/>
      <c r="BJ278" s="55"/>
      <c r="BK278" s="55"/>
      <c r="BL278" s="55"/>
    </row>
    <row r="279" spans="1:79" ht="42.95" customHeight="1">
      <c r="A279" s="55"/>
      <c r="B279" s="55"/>
      <c r="C279" s="55"/>
      <c r="D279" s="55"/>
      <c r="E279" s="55"/>
      <c r="F279" s="55"/>
      <c r="G279" s="55"/>
      <c r="H279" s="55"/>
      <c r="I279" s="55"/>
      <c r="J279" s="55"/>
      <c r="K279" s="55"/>
      <c r="L279" s="55"/>
      <c r="M279" s="55"/>
      <c r="N279" s="55"/>
      <c r="O279" s="55"/>
      <c r="P279" s="55"/>
      <c r="Q279" s="55" t="s">
        <v>140</v>
      </c>
      <c r="R279" s="55"/>
      <c r="S279" s="55"/>
      <c r="T279" s="55"/>
      <c r="U279" s="55"/>
      <c r="V279" s="93" t="s">
        <v>141</v>
      </c>
      <c r="W279" s="93"/>
      <c r="X279" s="93"/>
      <c r="Y279" s="93"/>
      <c r="Z279" s="55" t="s">
        <v>142</v>
      </c>
      <c r="AA279" s="55"/>
      <c r="AB279" s="55"/>
      <c r="AC279" s="55"/>
      <c r="AD279" s="55"/>
      <c r="AE279" s="55"/>
      <c r="AF279" s="55"/>
      <c r="AG279" s="55"/>
      <c r="AH279" s="55"/>
      <c r="AI279" s="55"/>
      <c r="AJ279" s="55" t="s">
        <v>143</v>
      </c>
      <c r="AK279" s="55"/>
      <c r="AL279" s="55"/>
      <c r="AM279" s="55"/>
      <c r="AN279" s="55"/>
      <c r="AO279" s="55" t="s">
        <v>20</v>
      </c>
      <c r="AP279" s="55"/>
      <c r="AQ279" s="55"/>
      <c r="AR279" s="55"/>
      <c r="AS279" s="55"/>
      <c r="AT279" s="93" t="s">
        <v>144</v>
      </c>
      <c r="AU279" s="93"/>
      <c r="AV279" s="93"/>
      <c r="AW279" s="93"/>
      <c r="AX279" s="55" t="s">
        <v>142</v>
      </c>
      <c r="AY279" s="55"/>
      <c r="AZ279" s="55"/>
      <c r="BA279" s="55"/>
      <c r="BB279" s="55"/>
      <c r="BC279" s="55"/>
      <c r="BD279" s="55"/>
      <c r="BE279" s="55"/>
      <c r="BF279" s="55"/>
      <c r="BG279" s="55"/>
      <c r="BH279" s="55" t="s">
        <v>145</v>
      </c>
      <c r="BI279" s="55"/>
      <c r="BJ279" s="55"/>
      <c r="BK279" s="55"/>
      <c r="BL279" s="55"/>
    </row>
    <row r="280" spans="1:79" ht="63" customHeight="1">
      <c r="A280" s="55"/>
      <c r="B280" s="55"/>
      <c r="C280" s="55"/>
      <c r="D280" s="55"/>
      <c r="E280" s="55"/>
      <c r="F280" s="55"/>
      <c r="G280" s="55"/>
      <c r="H280" s="55"/>
      <c r="I280" s="55"/>
      <c r="J280" s="55"/>
      <c r="K280" s="55"/>
      <c r="L280" s="55"/>
      <c r="M280" s="55"/>
      <c r="N280" s="55"/>
      <c r="O280" s="55"/>
      <c r="P280" s="55"/>
      <c r="Q280" s="55"/>
      <c r="R280" s="55"/>
      <c r="S280" s="55"/>
      <c r="T280" s="55"/>
      <c r="U280" s="55"/>
      <c r="V280" s="93"/>
      <c r="W280" s="93"/>
      <c r="X280" s="93"/>
      <c r="Y280" s="93"/>
      <c r="Z280" s="55" t="s">
        <v>17</v>
      </c>
      <c r="AA280" s="55"/>
      <c r="AB280" s="55"/>
      <c r="AC280" s="55"/>
      <c r="AD280" s="55"/>
      <c r="AE280" s="55" t="s">
        <v>16</v>
      </c>
      <c r="AF280" s="55"/>
      <c r="AG280" s="55"/>
      <c r="AH280" s="55"/>
      <c r="AI280" s="55"/>
      <c r="AJ280" s="55"/>
      <c r="AK280" s="55"/>
      <c r="AL280" s="55"/>
      <c r="AM280" s="55"/>
      <c r="AN280" s="55"/>
      <c r="AO280" s="55"/>
      <c r="AP280" s="55"/>
      <c r="AQ280" s="55"/>
      <c r="AR280" s="55"/>
      <c r="AS280" s="55"/>
      <c r="AT280" s="93"/>
      <c r="AU280" s="93"/>
      <c r="AV280" s="93"/>
      <c r="AW280" s="93"/>
      <c r="AX280" s="55" t="s">
        <v>17</v>
      </c>
      <c r="AY280" s="55"/>
      <c r="AZ280" s="55"/>
      <c r="BA280" s="55"/>
      <c r="BB280" s="55"/>
      <c r="BC280" s="55" t="s">
        <v>16</v>
      </c>
      <c r="BD280" s="55"/>
      <c r="BE280" s="55"/>
      <c r="BF280" s="55"/>
      <c r="BG280" s="55"/>
      <c r="BH280" s="55"/>
      <c r="BI280" s="55"/>
      <c r="BJ280" s="55"/>
      <c r="BK280" s="55"/>
      <c r="BL280" s="55"/>
    </row>
    <row r="281" spans="1:79" ht="15" customHeight="1">
      <c r="A281" s="55">
        <v>1</v>
      </c>
      <c r="B281" s="55"/>
      <c r="C281" s="55"/>
      <c r="D281" s="55"/>
      <c r="E281" s="55"/>
      <c r="F281" s="55"/>
      <c r="G281" s="55">
        <v>2</v>
      </c>
      <c r="H281" s="55"/>
      <c r="I281" s="55"/>
      <c r="J281" s="55"/>
      <c r="K281" s="55"/>
      <c r="L281" s="55"/>
      <c r="M281" s="55"/>
      <c r="N281" s="55"/>
      <c r="O281" s="55"/>
      <c r="P281" s="55"/>
      <c r="Q281" s="55">
        <v>3</v>
      </c>
      <c r="R281" s="55"/>
      <c r="S281" s="55"/>
      <c r="T281" s="55"/>
      <c r="U281" s="55"/>
      <c r="V281" s="55">
        <v>4</v>
      </c>
      <c r="W281" s="55"/>
      <c r="X281" s="55"/>
      <c r="Y281" s="55"/>
      <c r="Z281" s="55">
        <v>5</v>
      </c>
      <c r="AA281" s="55"/>
      <c r="AB281" s="55"/>
      <c r="AC281" s="55"/>
      <c r="AD281" s="55"/>
      <c r="AE281" s="55">
        <v>6</v>
      </c>
      <c r="AF281" s="55"/>
      <c r="AG281" s="55"/>
      <c r="AH281" s="55"/>
      <c r="AI281" s="55"/>
      <c r="AJ281" s="55">
        <v>7</v>
      </c>
      <c r="AK281" s="55"/>
      <c r="AL281" s="55"/>
      <c r="AM281" s="55"/>
      <c r="AN281" s="55"/>
      <c r="AO281" s="55">
        <v>8</v>
      </c>
      <c r="AP281" s="55"/>
      <c r="AQ281" s="55"/>
      <c r="AR281" s="55"/>
      <c r="AS281" s="55"/>
      <c r="AT281" s="55">
        <v>9</v>
      </c>
      <c r="AU281" s="55"/>
      <c r="AV281" s="55"/>
      <c r="AW281" s="55"/>
      <c r="AX281" s="55">
        <v>10</v>
      </c>
      <c r="AY281" s="55"/>
      <c r="AZ281" s="55"/>
      <c r="BA281" s="55"/>
      <c r="BB281" s="55"/>
      <c r="BC281" s="55">
        <v>11</v>
      </c>
      <c r="BD281" s="55"/>
      <c r="BE281" s="55"/>
      <c r="BF281" s="55"/>
      <c r="BG281" s="55"/>
      <c r="BH281" s="55">
        <v>12</v>
      </c>
      <c r="BI281" s="55"/>
      <c r="BJ281" s="55"/>
      <c r="BK281" s="55"/>
      <c r="BL281" s="55"/>
    </row>
    <row r="282" spans="1:79" s="1" customFormat="1" ht="12" hidden="1" customHeight="1">
      <c r="A282" s="76" t="s">
        <v>64</v>
      </c>
      <c r="B282" s="76"/>
      <c r="C282" s="76"/>
      <c r="D282" s="76"/>
      <c r="E282" s="76"/>
      <c r="F282" s="76"/>
      <c r="G282" s="114" t="s">
        <v>57</v>
      </c>
      <c r="H282" s="114"/>
      <c r="I282" s="114"/>
      <c r="J282" s="114"/>
      <c r="K282" s="114"/>
      <c r="L282" s="114"/>
      <c r="M282" s="114"/>
      <c r="N282" s="114"/>
      <c r="O282" s="114"/>
      <c r="P282" s="114"/>
      <c r="Q282" s="101" t="s">
        <v>80</v>
      </c>
      <c r="R282" s="101"/>
      <c r="S282" s="101"/>
      <c r="T282" s="101"/>
      <c r="U282" s="101"/>
      <c r="V282" s="101" t="s">
        <v>81</v>
      </c>
      <c r="W282" s="101"/>
      <c r="X282" s="101"/>
      <c r="Y282" s="101"/>
      <c r="Z282" s="101" t="s">
        <v>82</v>
      </c>
      <c r="AA282" s="101"/>
      <c r="AB282" s="101"/>
      <c r="AC282" s="101"/>
      <c r="AD282" s="101"/>
      <c r="AE282" s="101" t="s">
        <v>83</v>
      </c>
      <c r="AF282" s="101"/>
      <c r="AG282" s="101"/>
      <c r="AH282" s="101"/>
      <c r="AI282" s="101"/>
      <c r="AJ282" s="125" t="s">
        <v>101</v>
      </c>
      <c r="AK282" s="101"/>
      <c r="AL282" s="101"/>
      <c r="AM282" s="101"/>
      <c r="AN282" s="101"/>
      <c r="AO282" s="101" t="s">
        <v>84</v>
      </c>
      <c r="AP282" s="101"/>
      <c r="AQ282" s="101"/>
      <c r="AR282" s="101"/>
      <c r="AS282" s="101"/>
      <c r="AT282" s="125" t="s">
        <v>102</v>
      </c>
      <c r="AU282" s="101"/>
      <c r="AV282" s="101"/>
      <c r="AW282" s="101"/>
      <c r="AX282" s="101" t="s">
        <v>85</v>
      </c>
      <c r="AY282" s="101"/>
      <c r="AZ282" s="101"/>
      <c r="BA282" s="101"/>
      <c r="BB282" s="101"/>
      <c r="BC282" s="101" t="s">
        <v>86</v>
      </c>
      <c r="BD282" s="101"/>
      <c r="BE282" s="101"/>
      <c r="BF282" s="101"/>
      <c r="BG282" s="101"/>
      <c r="BH282" s="125" t="s">
        <v>101</v>
      </c>
      <c r="BI282" s="101"/>
      <c r="BJ282" s="101"/>
      <c r="BK282" s="101"/>
      <c r="BL282" s="101"/>
      <c r="CA282" s="1" t="s">
        <v>52</v>
      </c>
    </row>
    <row r="283" spans="1:79" s="25" customFormat="1" ht="12.75" customHeight="1">
      <c r="A283" s="99">
        <v>2111</v>
      </c>
      <c r="B283" s="99"/>
      <c r="C283" s="99"/>
      <c r="D283" s="99"/>
      <c r="E283" s="99"/>
      <c r="F283" s="99"/>
      <c r="G283" s="62" t="s">
        <v>180</v>
      </c>
      <c r="H283" s="63"/>
      <c r="I283" s="63"/>
      <c r="J283" s="63"/>
      <c r="K283" s="63"/>
      <c r="L283" s="63"/>
      <c r="M283" s="63"/>
      <c r="N283" s="63"/>
      <c r="O283" s="63"/>
      <c r="P283" s="64"/>
      <c r="Q283" s="108">
        <v>6495139</v>
      </c>
      <c r="R283" s="108"/>
      <c r="S283" s="108"/>
      <c r="T283" s="108"/>
      <c r="U283" s="108"/>
      <c r="V283" s="108">
        <v>0</v>
      </c>
      <c r="W283" s="108"/>
      <c r="X283" s="108"/>
      <c r="Y283" s="108"/>
      <c r="Z283" s="108">
        <v>0</v>
      </c>
      <c r="AA283" s="108"/>
      <c r="AB283" s="108"/>
      <c r="AC283" s="108"/>
      <c r="AD283" s="108"/>
      <c r="AE283" s="108">
        <v>0</v>
      </c>
      <c r="AF283" s="108"/>
      <c r="AG283" s="108"/>
      <c r="AH283" s="108"/>
      <c r="AI283" s="108"/>
      <c r="AJ283" s="108">
        <f t="shared" ref="AJ283:AJ296" si="12">IF(ISNUMBER(Q283),Q283,0)-IF(ISNUMBER(Z283),Z283,0)</f>
        <v>6495139</v>
      </c>
      <c r="AK283" s="108"/>
      <c r="AL283" s="108"/>
      <c r="AM283" s="108"/>
      <c r="AN283" s="108"/>
      <c r="AO283" s="108">
        <v>7226322</v>
      </c>
      <c r="AP283" s="108"/>
      <c r="AQ283" s="108"/>
      <c r="AR283" s="108"/>
      <c r="AS283" s="108"/>
      <c r="AT283" s="108">
        <f t="shared" ref="AT283:AT296" si="13">IF(ISNUMBER(V283),V283,0)-IF(ISNUMBER(Z283),Z283,0)-IF(ISNUMBER(AE283),AE283,0)</f>
        <v>0</v>
      </c>
      <c r="AU283" s="108"/>
      <c r="AV283" s="108"/>
      <c r="AW283" s="108"/>
      <c r="AX283" s="108">
        <v>0</v>
      </c>
      <c r="AY283" s="108"/>
      <c r="AZ283" s="108"/>
      <c r="BA283" s="108"/>
      <c r="BB283" s="108"/>
      <c r="BC283" s="108">
        <v>0</v>
      </c>
      <c r="BD283" s="108"/>
      <c r="BE283" s="108"/>
      <c r="BF283" s="108"/>
      <c r="BG283" s="108"/>
      <c r="BH283" s="108">
        <f t="shared" ref="BH283:BH296" si="14">IF(ISNUMBER(AO283),AO283,0)-IF(ISNUMBER(AX283),AX283,0)</f>
        <v>7226322</v>
      </c>
      <c r="BI283" s="108"/>
      <c r="BJ283" s="108"/>
      <c r="BK283" s="108"/>
      <c r="BL283" s="108"/>
      <c r="CA283" s="25" t="s">
        <v>53</v>
      </c>
    </row>
    <row r="284" spans="1:79" s="25" customFormat="1" ht="12.75" customHeight="1">
      <c r="A284" s="99">
        <v>2120</v>
      </c>
      <c r="B284" s="99"/>
      <c r="C284" s="99"/>
      <c r="D284" s="99"/>
      <c r="E284" s="99"/>
      <c r="F284" s="99"/>
      <c r="G284" s="62" t="s">
        <v>181</v>
      </c>
      <c r="H284" s="63"/>
      <c r="I284" s="63"/>
      <c r="J284" s="63"/>
      <c r="K284" s="63"/>
      <c r="L284" s="63"/>
      <c r="M284" s="63"/>
      <c r="N284" s="63"/>
      <c r="O284" s="63"/>
      <c r="P284" s="64"/>
      <c r="Q284" s="108">
        <v>1428931</v>
      </c>
      <c r="R284" s="108"/>
      <c r="S284" s="108"/>
      <c r="T284" s="108"/>
      <c r="U284" s="108"/>
      <c r="V284" s="108">
        <v>0</v>
      </c>
      <c r="W284" s="108"/>
      <c r="X284" s="108"/>
      <c r="Y284" s="108"/>
      <c r="Z284" s="108">
        <v>0</v>
      </c>
      <c r="AA284" s="108"/>
      <c r="AB284" s="108"/>
      <c r="AC284" s="108"/>
      <c r="AD284" s="108"/>
      <c r="AE284" s="108">
        <v>0</v>
      </c>
      <c r="AF284" s="108"/>
      <c r="AG284" s="108"/>
      <c r="AH284" s="108"/>
      <c r="AI284" s="108"/>
      <c r="AJ284" s="108">
        <f t="shared" si="12"/>
        <v>1428931</v>
      </c>
      <c r="AK284" s="108"/>
      <c r="AL284" s="108"/>
      <c r="AM284" s="108"/>
      <c r="AN284" s="108"/>
      <c r="AO284" s="108">
        <v>1589791</v>
      </c>
      <c r="AP284" s="108"/>
      <c r="AQ284" s="108"/>
      <c r="AR284" s="108"/>
      <c r="AS284" s="108"/>
      <c r="AT284" s="108">
        <f t="shared" si="13"/>
        <v>0</v>
      </c>
      <c r="AU284" s="108"/>
      <c r="AV284" s="108"/>
      <c r="AW284" s="108"/>
      <c r="AX284" s="108">
        <v>0</v>
      </c>
      <c r="AY284" s="108"/>
      <c r="AZ284" s="108"/>
      <c r="BA284" s="108"/>
      <c r="BB284" s="108"/>
      <c r="BC284" s="108">
        <v>0</v>
      </c>
      <c r="BD284" s="108"/>
      <c r="BE284" s="108"/>
      <c r="BF284" s="108"/>
      <c r="BG284" s="108"/>
      <c r="BH284" s="108">
        <f t="shared" si="14"/>
        <v>1589791</v>
      </c>
      <c r="BI284" s="108"/>
      <c r="BJ284" s="108"/>
      <c r="BK284" s="108"/>
      <c r="BL284" s="108"/>
    </row>
    <row r="285" spans="1:79" s="25" customFormat="1" ht="25.5" customHeight="1">
      <c r="A285" s="99">
        <v>2210</v>
      </c>
      <c r="B285" s="99"/>
      <c r="C285" s="99"/>
      <c r="D285" s="99"/>
      <c r="E285" s="99"/>
      <c r="F285" s="99"/>
      <c r="G285" s="62" t="s">
        <v>182</v>
      </c>
      <c r="H285" s="63"/>
      <c r="I285" s="63"/>
      <c r="J285" s="63"/>
      <c r="K285" s="63"/>
      <c r="L285" s="63"/>
      <c r="M285" s="63"/>
      <c r="N285" s="63"/>
      <c r="O285" s="63"/>
      <c r="P285" s="64"/>
      <c r="Q285" s="108">
        <v>121820</v>
      </c>
      <c r="R285" s="108"/>
      <c r="S285" s="108"/>
      <c r="T285" s="108"/>
      <c r="U285" s="108"/>
      <c r="V285" s="108">
        <v>0</v>
      </c>
      <c r="W285" s="108"/>
      <c r="X285" s="108"/>
      <c r="Y285" s="108"/>
      <c r="Z285" s="108">
        <v>0</v>
      </c>
      <c r="AA285" s="108"/>
      <c r="AB285" s="108"/>
      <c r="AC285" s="108"/>
      <c r="AD285" s="108"/>
      <c r="AE285" s="108">
        <v>0</v>
      </c>
      <c r="AF285" s="108"/>
      <c r="AG285" s="108"/>
      <c r="AH285" s="108"/>
      <c r="AI285" s="108"/>
      <c r="AJ285" s="108">
        <f t="shared" si="12"/>
        <v>121820</v>
      </c>
      <c r="AK285" s="108"/>
      <c r="AL285" s="108"/>
      <c r="AM285" s="108"/>
      <c r="AN285" s="108"/>
      <c r="AO285" s="108">
        <v>150301</v>
      </c>
      <c r="AP285" s="108"/>
      <c r="AQ285" s="108"/>
      <c r="AR285" s="108"/>
      <c r="AS285" s="108"/>
      <c r="AT285" s="108">
        <f t="shared" si="13"/>
        <v>0</v>
      </c>
      <c r="AU285" s="108"/>
      <c r="AV285" s="108"/>
      <c r="AW285" s="108"/>
      <c r="AX285" s="108">
        <v>0</v>
      </c>
      <c r="AY285" s="108"/>
      <c r="AZ285" s="108"/>
      <c r="BA285" s="108"/>
      <c r="BB285" s="108"/>
      <c r="BC285" s="108">
        <v>0</v>
      </c>
      <c r="BD285" s="108"/>
      <c r="BE285" s="108"/>
      <c r="BF285" s="108"/>
      <c r="BG285" s="108"/>
      <c r="BH285" s="108">
        <f t="shared" si="14"/>
        <v>150301</v>
      </c>
      <c r="BI285" s="108"/>
      <c r="BJ285" s="108"/>
      <c r="BK285" s="108"/>
      <c r="BL285" s="108"/>
    </row>
    <row r="286" spans="1:79" s="25" customFormat="1" ht="25.5" customHeight="1">
      <c r="A286" s="99">
        <v>2220</v>
      </c>
      <c r="B286" s="99"/>
      <c r="C286" s="99"/>
      <c r="D286" s="99"/>
      <c r="E286" s="99"/>
      <c r="F286" s="99"/>
      <c r="G286" s="62" t="s">
        <v>183</v>
      </c>
      <c r="H286" s="63"/>
      <c r="I286" s="63"/>
      <c r="J286" s="63"/>
      <c r="K286" s="63"/>
      <c r="L286" s="63"/>
      <c r="M286" s="63"/>
      <c r="N286" s="63"/>
      <c r="O286" s="63"/>
      <c r="P286" s="64"/>
      <c r="Q286" s="108">
        <v>38807</v>
      </c>
      <c r="R286" s="108"/>
      <c r="S286" s="108"/>
      <c r="T286" s="108"/>
      <c r="U286" s="108"/>
      <c r="V286" s="108">
        <v>0</v>
      </c>
      <c r="W286" s="108"/>
      <c r="X286" s="108"/>
      <c r="Y286" s="108"/>
      <c r="Z286" s="108">
        <v>0</v>
      </c>
      <c r="AA286" s="108"/>
      <c r="AB286" s="108"/>
      <c r="AC286" s="108"/>
      <c r="AD286" s="108"/>
      <c r="AE286" s="108">
        <v>0</v>
      </c>
      <c r="AF286" s="108"/>
      <c r="AG286" s="108"/>
      <c r="AH286" s="108"/>
      <c r="AI286" s="108"/>
      <c r="AJ286" s="108">
        <f t="shared" si="12"/>
        <v>38807</v>
      </c>
      <c r="AK286" s="108"/>
      <c r="AL286" s="108"/>
      <c r="AM286" s="108"/>
      <c r="AN286" s="108"/>
      <c r="AO286" s="108">
        <v>13407</v>
      </c>
      <c r="AP286" s="108"/>
      <c r="AQ286" s="108"/>
      <c r="AR286" s="108"/>
      <c r="AS286" s="108"/>
      <c r="AT286" s="108">
        <f t="shared" si="13"/>
        <v>0</v>
      </c>
      <c r="AU286" s="108"/>
      <c r="AV286" s="108"/>
      <c r="AW286" s="108"/>
      <c r="AX286" s="108">
        <v>0</v>
      </c>
      <c r="AY286" s="108"/>
      <c r="AZ286" s="108"/>
      <c r="BA286" s="108"/>
      <c r="BB286" s="108"/>
      <c r="BC286" s="108">
        <v>0</v>
      </c>
      <c r="BD286" s="108"/>
      <c r="BE286" s="108"/>
      <c r="BF286" s="108"/>
      <c r="BG286" s="108"/>
      <c r="BH286" s="108">
        <f t="shared" si="14"/>
        <v>13407</v>
      </c>
      <c r="BI286" s="108"/>
      <c r="BJ286" s="108"/>
      <c r="BK286" s="108"/>
      <c r="BL286" s="108"/>
    </row>
    <row r="287" spans="1:79" s="25" customFormat="1" ht="12.75" customHeight="1">
      <c r="A287" s="99">
        <v>2230</v>
      </c>
      <c r="B287" s="99"/>
      <c r="C287" s="99"/>
      <c r="D287" s="99"/>
      <c r="E287" s="99"/>
      <c r="F287" s="99"/>
      <c r="G287" s="62" t="s">
        <v>184</v>
      </c>
      <c r="H287" s="63"/>
      <c r="I287" s="63"/>
      <c r="J287" s="63"/>
      <c r="K287" s="63"/>
      <c r="L287" s="63"/>
      <c r="M287" s="63"/>
      <c r="N287" s="63"/>
      <c r="O287" s="63"/>
      <c r="P287" s="64"/>
      <c r="Q287" s="108">
        <v>252748</v>
      </c>
      <c r="R287" s="108"/>
      <c r="S287" s="108"/>
      <c r="T287" s="108"/>
      <c r="U287" s="108"/>
      <c r="V287" s="108">
        <v>0</v>
      </c>
      <c r="W287" s="108"/>
      <c r="X287" s="108"/>
      <c r="Y287" s="108"/>
      <c r="Z287" s="108">
        <v>0</v>
      </c>
      <c r="AA287" s="108"/>
      <c r="AB287" s="108"/>
      <c r="AC287" s="108"/>
      <c r="AD287" s="108"/>
      <c r="AE287" s="108">
        <v>0</v>
      </c>
      <c r="AF287" s="108"/>
      <c r="AG287" s="108"/>
      <c r="AH287" s="108"/>
      <c r="AI287" s="108"/>
      <c r="AJ287" s="108">
        <f t="shared" si="12"/>
        <v>252748</v>
      </c>
      <c r="AK287" s="108"/>
      <c r="AL287" s="108"/>
      <c r="AM287" s="108"/>
      <c r="AN287" s="108"/>
      <c r="AO287" s="108">
        <v>164250</v>
      </c>
      <c r="AP287" s="108"/>
      <c r="AQ287" s="108"/>
      <c r="AR287" s="108"/>
      <c r="AS287" s="108"/>
      <c r="AT287" s="108">
        <f t="shared" si="13"/>
        <v>0</v>
      </c>
      <c r="AU287" s="108"/>
      <c r="AV287" s="108"/>
      <c r="AW287" s="108"/>
      <c r="AX287" s="108">
        <v>0</v>
      </c>
      <c r="AY287" s="108"/>
      <c r="AZ287" s="108"/>
      <c r="BA287" s="108"/>
      <c r="BB287" s="108"/>
      <c r="BC287" s="108">
        <v>0</v>
      </c>
      <c r="BD287" s="108"/>
      <c r="BE287" s="108"/>
      <c r="BF287" s="108"/>
      <c r="BG287" s="108"/>
      <c r="BH287" s="108">
        <f t="shared" si="14"/>
        <v>164250</v>
      </c>
      <c r="BI287" s="108"/>
      <c r="BJ287" s="108"/>
      <c r="BK287" s="108"/>
      <c r="BL287" s="108"/>
    </row>
    <row r="288" spans="1:79" s="25" customFormat="1" ht="25.5" customHeight="1">
      <c r="A288" s="99">
        <v>2240</v>
      </c>
      <c r="B288" s="99"/>
      <c r="C288" s="99"/>
      <c r="D288" s="99"/>
      <c r="E288" s="99"/>
      <c r="F288" s="99"/>
      <c r="G288" s="62" t="s">
        <v>185</v>
      </c>
      <c r="H288" s="63"/>
      <c r="I288" s="63"/>
      <c r="J288" s="63"/>
      <c r="K288" s="63"/>
      <c r="L288" s="63"/>
      <c r="M288" s="63"/>
      <c r="N288" s="63"/>
      <c r="O288" s="63"/>
      <c r="P288" s="64"/>
      <c r="Q288" s="108">
        <v>55594</v>
      </c>
      <c r="R288" s="108"/>
      <c r="S288" s="108"/>
      <c r="T288" s="108"/>
      <c r="U288" s="108"/>
      <c r="V288" s="108">
        <v>0</v>
      </c>
      <c r="W288" s="108"/>
      <c r="X288" s="108"/>
      <c r="Y288" s="108"/>
      <c r="Z288" s="108">
        <v>0</v>
      </c>
      <c r="AA288" s="108"/>
      <c r="AB288" s="108"/>
      <c r="AC288" s="108"/>
      <c r="AD288" s="108"/>
      <c r="AE288" s="108">
        <v>0</v>
      </c>
      <c r="AF288" s="108"/>
      <c r="AG288" s="108"/>
      <c r="AH288" s="108"/>
      <c r="AI288" s="108"/>
      <c r="AJ288" s="108">
        <f t="shared" si="12"/>
        <v>55594</v>
      </c>
      <c r="AK288" s="108"/>
      <c r="AL288" s="108"/>
      <c r="AM288" s="108"/>
      <c r="AN288" s="108"/>
      <c r="AO288" s="108">
        <v>156255</v>
      </c>
      <c r="AP288" s="108"/>
      <c r="AQ288" s="108"/>
      <c r="AR288" s="108"/>
      <c r="AS288" s="108"/>
      <c r="AT288" s="108">
        <f t="shared" si="13"/>
        <v>0</v>
      </c>
      <c r="AU288" s="108"/>
      <c r="AV288" s="108"/>
      <c r="AW288" s="108"/>
      <c r="AX288" s="108">
        <v>0</v>
      </c>
      <c r="AY288" s="108"/>
      <c r="AZ288" s="108"/>
      <c r="BA288" s="108"/>
      <c r="BB288" s="108"/>
      <c r="BC288" s="108">
        <v>0</v>
      </c>
      <c r="BD288" s="108"/>
      <c r="BE288" s="108"/>
      <c r="BF288" s="108"/>
      <c r="BG288" s="108"/>
      <c r="BH288" s="108">
        <f t="shared" si="14"/>
        <v>156255</v>
      </c>
      <c r="BI288" s="108"/>
      <c r="BJ288" s="108"/>
      <c r="BK288" s="108"/>
      <c r="BL288" s="108"/>
    </row>
    <row r="289" spans="1:79" s="25" customFormat="1" ht="12.75" customHeight="1">
      <c r="A289" s="99">
        <v>2250</v>
      </c>
      <c r="B289" s="99"/>
      <c r="C289" s="99"/>
      <c r="D289" s="99"/>
      <c r="E289" s="99"/>
      <c r="F289" s="99"/>
      <c r="G289" s="62" t="s">
        <v>186</v>
      </c>
      <c r="H289" s="63"/>
      <c r="I289" s="63"/>
      <c r="J289" s="63"/>
      <c r="K289" s="63"/>
      <c r="L289" s="63"/>
      <c r="M289" s="63"/>
      <c r="N289" s="63"/>
      <c r="O289" s="63"/>
      <c r="P289" s="64"/>
      <c r="Q289" s="108">
        <v>9918</v>
      </c>
      <c r="R289" s="108"/>
      <c r="S289" s="108"/>
      <c r="T289" s="108"/>
      <c r="U289" s="108"/>
      <c r="V289" s="108">
        <v>0</v>
      </c>
      <c r="W289" s="108"/>
      <c r="X289" s="108"/>
      <c r="Y289" s="108"/>
      <c r="Z289" s="108">
        <v>0</v>
      </c>
      <c r="AA289" s="108"/>
      <c r="AB289" s="108"/>
      <c r="AC289" s="108"/>
      <c r="AD289" s="108"/>
      <c r="AE289" s="108">
        <v>0</v>
      </c>
      <c r="AF289" s="108"/>
      <c r="AG289" s="108"/>
      <c r="AH289" s="108"/>
      <c r="AI289" s="108"/>
      <c r="AJ289" s="108">
        <f t="shared" si="12"/>
        <v>9918</v>
      </c>
      <c r="AK289" s="108"/>
      <c r="AL289" s="108"/>
      <c r="AM289" s="108"/>
      <c r="AN289" s="108"/>
      <c r="AO289" s="108">
        <v>10680</v>
      </c>
      <c r="AP289" s="108"/>
      <c r="AQ289" s="108"/>
      <c r="AR289" s="108"/>
      <c r="AS289" s="108"/>
      <c r="AT289" s="108">
        <f t="shared" si="13"/>
        <v>0</v>
      </c>
      <c r="AU289" s="108"/>
      <c r="AV289" s="108"/>
      <c r="AW289" s="108"/>
      <c r="AX289" s="108">
        <v>0</v>
      </c>
      <c r="AY289" s="108"/>
      <c r="AZ289" s="108"/>
      <c r="BA289" s="108"/>
      <c r="BB289" s="108"/>
      <c r="BC289" s="108">
        <v>0</v>
      </c>
      <c r="BD289" s="108"/>
      <c r="BE289" s="108"/>
      <c r="BF289" s="108"/>
      <c r="BG289" s="108"/>
      <c r="BH289" s="108">
        <f t="shared" si="14"/>
        <v>10680</v>
      </c>
      <c r="BI289" s="108"/>
      <c r="BJ289" s="108"/>
      <c r="BK289" s="108"/>
      <c r="BL289" s="108"/>
    </row>
    <row r="290" spans="1:79" s="25" customFormat="1" ht="12.75" customHeight="1">
      <c r="A290" s="99">
        <v>2271</v>
      </c>
      <c r="B290" s="99"/>
      <c r="C290" s="99"/>
      <c r="D290" s="99"/>
      <c r="E290" s="99"/>
      <c r="F290" s="99"/>
      <c r="G290" s="62" t="s">
        <v>187</v>
      </c>
      <c r="H290" s="63"/>
      <c r="I290" s="63"/>
      <c r="J290" s="63"/>
      <c r="K290" s="63"/>
      <c r="L290" s="63"/>
      <c r="M290" s="63"/>
      <c r="N290" s="63"/>
      <c r="O290" s="63"/>
      <c r="P290" s="64"/>
      <c r="Q290" s="108">
        <v>194160</v>
      </c>
      <c r="R290" s="108"/>
      <c r="S290" s="108"/>
      <c r="T290" s="108"/>
      <c r="U290" s="108"/>
      <c r="V290" s="108">
        <v>0</v>
      </c>
      <c r="W290" s="108"/>
      <c r="X290" s="108"/>
      <c r="Y290" s="108"/>
      <c r="Z290" s="108">
        <v>0</v>
      </c>
      <c r="AA290" s="108"/>
      <c r="AB290" s="108"/>
      <c r="AC290" s="108"/>
      <c r="AD290" s="108"/>
      <c r="AE290" s="108">
        <v>0</v>
      </c>
      <c r="AF290" s="108"/>
      <c r="AG290" s="108"/>
      <c r="AH290" s="108"/>
      <c r="AI290" s="108"/>
      <c r="AJ290" s="108">
        <f t="shared" si="12"/>
        <v>194160</v>
      </c>
      <c r="AK290" s="108"/>
      <c r="AL290" s="108"/>
      <c r="AM290" s="108"/>
      <c r="AN290" s="108"/>
      <c r="AO290" s="108">
        <v>495075</v>
      </c>
      <c r="AP290" s="108"/>
      <c r="AQ290" s="108"/>
      <c r="AR290" s="108"/>
      <c r="AS290" s="108"/>
      <c r="AT290" s="108">
        <f t="shared" si="13"/>
        <v>0</v>
      </c>
      <c r="AU290" s="108"/>
      <c r="AV290" s="108"/>
      <c r="AW290" s="108"/>
      <c r="AX290" s="108">
        <v>0</v>
      </c>
      <c r="AY290" s="108"/>
      <c r="AZ290" s="108"/>
      <c r="BA290" s="108"/>
      <c r="BB290" s="108"/>
      <c r="BC290" s="108">
        <v>0</v>
      </c>
      <c r="BD290" s="108"/>
      <c r="BE290" s="108"/>
      <c r="BF290" s="108"/>
      <c r="BG290" s="108"/>
      <c r="BH290" s="108">
        <f t="shared" si="14"/>
        <v>495075</v>
      </c>
      <c r="BI290" s="108"/>
      <c r="BJ290" s="108"/>
      <c r="BK290" s="108"/>
      <c r="BL290" s="108"/>
    </row>
    <row r="291" spans="1:79" s="25" customFormat="1" ht="25.5" customHeight="1">
      <c r="A291" s="99">
        <v>2272</v>
      </c>
      <c r="B291" s="99"/>
      <c r="C291" s="99"/>
      <c r="D291" s="99"/>
      <c r="E291" s="99"/>
      <c r="F291" s="99"/>
      <c r="G291" s="62" t="s">
        <v>188</v>
      </c>
      <c r="H291" s="63"/>
      <c r="I291" s="63"/>
      <c r="J291" s="63"/>
      <c r="K291" s="63"/>
      <c r="L291" s="63"/>
      <c r="M291" s="63"/>
      <c r="N291" s="63"/>
      <c r="O291" s="63"/>
      <c r="P291" s="64"/>
      <c r="Q291" s="108">
        <v>19800</v>
      </c>
      <c r="R291" s="108"/>
      <c r="S291" s="108"/>
      <c r="T291" s="108"/>
      <c r="U291" s="108"/>
      <c r="V291" s="108">
        <v>0</v>
      </c>
      <c r="W291" s="108"/>
      <c r="X291" s="108"/>
      <c r="Y291" s="108"/>
      <c r="Z291" s="108">
        <v>0</v>
      </c>
      <c r="AA291" s="108"/>
      <c r="AB291" s="108"/>
      <c r="AC291" s="108"/>
      <c r="AD291" s="108"/>
      <c r="AE291" s="108">
        <v>0</v>
      </c>
      <c r="AF291" s="108"/>
      <c r="AG291" s="108"/>
      <c r="AH291" s="108"/>
      <c r="AI291" s="108"/>
      <c r="AJ291" s="108">
        <f t="shared" si="12"/>
        <v>19800</v>
      </c>
      <c r="AK291" s="108"/>
      <c r="AL291" s="108"/>
      <c r="AM291" s="108"/>
      <c r="AN291" s="108"/>
      <c r="AO291" s="108">
        <v>38661</v>
      </c>
      <c r="AP291" s="108"/>
      <c r="AQ291" s="108"/>
      <c r="AR291" s="108"/>
      <c r="AS291" s="108"/>
      <c r="AT291" s="108">
        <f t="shared" si="13"/>
        <v>0</v>
      </c>
      <c r="AU291" s="108"/>
      <c r="AV291" s="108"/>
      <c r="AW291" s="108"/>
      <c r="AX291" s="108">
        <v>0</v>
      </c>
      <c r="AY291" s="108"/>
      <c r="AZ291" s="108"/>
      <c r="BA291" s="108"/>
      <c r="BB291" s="108"/>
      <c r="BC291" s="108">
        <v>0</v>
      </c>
      <c r="BD291" s="108"/>
      <c r="BE291" s="108"/>
      <c r="BF291" s="108"/>
      <c r="BG291" s="108"/>
      <c r="BH291" s="108">
        <f t="shared" si="14"/>
        <v>38661</v>
      </c>
      <c r="BI291" s="108"/>
      <c r="BJ291" s="108"/>
      <c r="BK291" s="108"/>
      <c r="BL291" s="108"/>
    </row>
    <row r="292" spans="1:79" s="25" customFormat="1" ht="12.75" customHeight="1">
      <c r="A292" s="99">
        <v>2273</v>
      </c>
      <c r="B292" s="99"/>
      <c r="C292" s="99"/>
      <c r="D292" s="99"/>
      <c r="E292" s="99"/>
      <c r="F292" s="99"/>
      <c r="G292" s="62" t="s">
        <v>189</v>
      </c>
      <c r="H292" s="63"/>
      <c r="I292" s="63"/>
      <c r="J292" s="63"/>
      <c r="K292" s="63"/>
      <c r="L292" s="63"/>
      <c r="M292" s="63"/>
      <c r="N292" s="63"/>
      <c r="O292" s="63"/>
      <c r="P292" s="64"/>
      <c r="Q292" s="108">
        <v>125895</v>
      </c>
      <c r="R292" s="108"/>
      <c r="S292" s="108"/>
      <c r="T292" s="108"/>
      <c r="U292" s="108"/>
      <c r="V292" s="108">
        <v>0</v>
      </c>
      <c r="W292" s="108"/>
      <c r="X292" s="108"/>
      <c r="Y292" s="108"/>
      <c r="Z292" s="108">
        <v>0</v>
      </c>
      <c r="AA292" s="108"/>
      <c r="AB292" s="108"/>
      <c r="AC292" s="108"/>
      <c r="AD292" s="108"/>
      <c r="AE292" s="108">
        <v>0</v>
      </c>
      <c r="AF292" s="108"/>
      <c r="AG292" s="108"/>
      <c r="AH292" s="108"/>
      <c r="AI292" s="108"/>
      <c r="AJ292" s="108">
        <f t="shared" si="12"/>
        <v>125895</v>
      </c>
      <c r="AK292" s="108"/>
      <c r="AL292" s="108"/>
      <c r="AM292" s="108"/>
      <c r="AN292" s="108"/>
      <c r="AO292" s="108">
        <v>188100</v>
      </c>
      <c r="AP292" s="108"/>
      <c r="AQ292" s="108"/>
      <c r="AR292" s="108"/>
      <c r="AS292" s="108"/>
      <c r="AT292" s="108">
        <f t="shared" si="13"/>
        <v>0</v>
      </c>
      <c r="AU292" s="108"/>
      <c r="AV292" s="108"/>
      <c r="AW292" s="108"/>
      <c r="AX292" s="108">
        <v>0</v>
      </c>
      <c r="AY292" s="108"/>
      <c r="AZ292" s="108"/>
      <c r="BA292" s="108"/>
      <c r="BB292" s="108"/>
      <c r="BC292" s="108">
        <v>0</v>
      </c>
      <c r="BD292" s="108"/>
      <c r="BE292" s="108"/>
      <c r="BF292" s="108"/>
      <c r="BG292" s="108"/>
      <c r="BH292" s="108">
        <f t="shared" si="14"/>
        <v>188100</v>
      </c>
      <c r="BI292" s="108"/>
      <c r="BJ292" s="108"/>
      <c r="BK292" s="108"/>
      <c r="BL292" s="108"/>
    </row>
    <row r="293" spans="1:79" s="25" customFormat="1" ht="25.5" customHeight="1">
      <c r="A293" s="99">
        <v>2275</v>
      </c>
      <c r="B293" s="99"/>
      <c r="C293" s="99"/>
      <c r="D293" s="99"/>
      <c r="E293" s="99"/>
      <c r="F293" s="99"/>
      <c r="G293" s="62" t="s">
        <v>190</v>
      </c>
      <c r="H293" s="63"/>
      <c r="I293" s="63"/>
      <c r="J293" s="63"/>
      <c r="K293" s="63"/>
      <c r="L293" s="63"/>
      <c r="M293" s="63"/>
      <c r="N293" s="63"/>
      <c r="O293" s="63"/>
      <c r="P293" s="64"/>
      <c r="Q293" s="108">
        <v>2712</v>
      </c>
      <c r="R293" s="108"/>
      <c r="S293" s="108"/>
      <c r="T293" s="108"/>
      <c r="U293" s="108"/>
      <c r="V293" s="108">
        <v>0</v>
      </c>
      <c r="W293" s="108"/>
      <c r="X293" s="108"/>
      <c r="Y293" s="108"/>
      <c r="Z293" s="108">
        <v>0</v>
      </c>
      <c r="AA293" s="108"/>
      <c r="AB293" s="108"/>
      <c r="AC293" s="108"/>
      <c r="AD293" s="108"/>
      <c r="AE293" s="108">
        <v>0</v>
      </c>
      <c r="AF293" s="108"/>
      <c r="AG293" s="108"/>
      <c r="AH293" s="108"/>
      <c r="AI293" s="108"/>
      <c r="AJ293" s="108">
        <f t="shared" si="12"/>
        <v>2712</v>
      </c>
      <c r="AK293" s="108"/>
      <c r="AL293" s="108"/>
      <c r="AM293" s="108"/>
      <c r="AN293" s="108"/>
      <c r="AO293" s="108">
        <v>2880</v>
      </c>
      <c r="AP293" s="108"/>
      <c r="AQ293" s="108"/>
      <c r="AR293" s="108"/>
      <c r="AS293" s="108"/>
      <c r="AT293" s="108">
        <f t="shared" si="13"/>
        <v>0</v>
      </c>
      <c r="AU293" s="108"/>
      <c r="AV293" s="108"/>
      <c r="AW293" s="108"/>
      <c r="AX293" s="108">
        <v>0</v>
      </c>
      <c r="AY293" s="108"/>
      <c r="AZ293" s="108"/>
      <c r="BA293" s="108"/>
      <c r="BB293" s="108"/>
      <c r="BC293" s="108">
        <v>0</v>
      </c>
      <c r="BD293" s="108"/>
      <c r="BE293" s="108"/>
      <c r="BF293" s="108"/>
      <c r="BG293" s="108"/>
      <c r="BH293" s="108">
        <f t="shared" si="14"/>
        <v>2880</v>
      </c>
      <c r="BI293" s="108"/>
      <c r="BJ293" s="108"/>
      <c r="BK293" s="108"/>
      <c r="BL293" s="108"/>
    </row>
    <row r="294" spans="1:79" s="25" customFormat="1" ht="51" customHeight="1">
      <c r="A294" s="99">
        <v>2282</v>
      </c>
      <c r="B294" s="99"/>
      <c r="C294" s="99"/>
      <c r="D294" s="99"/>
      <c r="E294" s="99"/>
      <c r="F294" s="99"/>
      <c r="G294" s="62" t="s">
        <v>191</v>
      </c>
      <c r="H294" s="63"/>
      <c r="I294" s="63"/>
      <c r="J294" s="63"/>
      <c r="K294" s="63"/>
      <c r="L294" s="63"/>
      <c r="M294" s="63"/>
      <c r="N294" s="63"/>
      <c r="O294" s="63"/>
      <c r="P294" s="64"/>
      <c r="Q294" s="108">
        <v>2812</v>
      </c>
      <c r="R294" s="108"/>
      <c r="S294" s="108"/>
      <c r="T294" s="108"/>
      <c r="U294" s="108"/>
      <c r="V294" s="108">
        <v>0</v>
      </c>
      <c r="W294" s="108"/>
      <c r="X294" s="108"/>
      <c r="Y294" s="108"/>
      <c r="Z294" s="108">
        <v>0</v>
      </c>
      <c r="AA294" s="108"/>
      <c r="AB294" s="108"/>
      <c r="AC294" s="108"/>
      <c r="AD294" s="108"/>
      <c r="AE294" s="108">
        <v>0</v>
      </c>
      <c r="AF294" s="108"/>
      <c r="AG294" s="108"/>
      <c r="AH294" s="108"/>
      <c r="AI294" s="108"/>
      <c r="AJ294" s="108">
        <f t="shared" si="12"/>
        <v>2812</v>
      </c>
      <c r="AK294" s="108"/>
      <c r="AL294" s="108"/>
      <c r="AM294" s="108"/>
      <c r="AN294" s="108"/>
      <c r="AO294" s="108">
        <v>3300</v>
      </c>
      <c r="AP294" s="108"/>
      <c r="AQ294" s="108"/>
      <c r="AR294" s="108"/>
      <c r="AS294" s="108"/>
      <c r="AT294" s="108">
        <f t="shared" si="13"/>
        <v>0</v>
      </c>
      <c r="AU294" s="108"/>
      <c r="AV294" s="108"/>
      <c r="AW294" s="108"/>
      <c r="AX294" s="108">
        <v>0</v>
      </c>
      <c r="AY294" s="108"/>
      <c r="AZ294" s="108"/>
      <c r="BA294" s="108"/>
      <c r="BB294" s="108"/>
      <c r="BC294" s="108">
        <v>0</v>
      </c>
      <c r="BD294" s="108"/>
      <c r="BE294" s="108"/>
      <c r="BF294" s="108"/>
      <c r="BG294" s="108"/>
      <c r="BH294" s="108">
        <f t="shared" si="14"/>
        <v>3300</v>
      </c>
      <c r="BI294" s="108"/>
      <c r="BJ294" s="108"/>
      <c r="BK294" s="108"/>
      <c r="BL294" s="108"/>
    </row>
    <row r="295" spans="1:79" s="25" customFormat="1" ht="12.75" customHeight="1">
      <c r="A295" s="99">
        <v>2730</v>
      </c>
      <c r="B295" s="99"/>
      <c r="C295" s="99"/>
      <c r="D295" s="99"/>
      <c r="E295" s="99"/>
      <c r="F295" s="99"/>
      <c r="G295" s="62" t="s">
        <v>192</v>
      </c>
      <c r="H295" s="63"/>
      <c r="I295" s="63"/>
      <c r="J295" s="63"/>
      <c r="K295" s="63"/>
      <c r="L295" s="63"/>
      <c r="M295" s="63"/>
      <c r="N295" s="63"/>
      <c r="O295" s="63"/>
      <c r="P295" s="64"/>
      <c r="Q295" s="108">
        <v>4080</v>
      </c>
      <c r="R295" s="108"/>
      <c r="S295" s="108"/>
      <c r="T295" s="108"/>
      <c r="U295" s="108"/>
      <c r="V295" s="108">
        <v>0</v>
      </c>
      <c r="W295" s="108"/>
      <c r="X295" s="108"/>
      <c r="Y295" s="108"/>
      <c r="Z295" s="108">
        <v>0</v>
      </c>
      <c r="AA295" s="108"/>
      <c r="AB295" s="108"/>
      <c r="AC295" s="108"/>
      <c r="AD295" s="108"/>
      <c r="AE295" s="108">
        <v>0</v>
      </c>
      <c r="AF295" s="108"/>
      <c r="AG295" s="108"/>
      <c r="AH295" s="108"/>
      <c r="AI295" s="108"/>
      <c r="AJ295" s="108">
        <f t="shared" si="12"/>
        <v>4080</v>
      </c>
      <c r="AK295" s="108"/>
      <c r="AL295" s="108"/>
      <c r="AM295" s="108"/>
      <c r="AN295" s="108"/>
      <c r="AO295" s="108">
        <v>4200</v>
      </c>
      <c r="AP295" s="108"/>
      <c r="AQ295" s="108"/>
      <c r="AR295" s="108"/>
      <c r="AS295" s="108"/>
      <c r="AT295" s="108">
        <f t="shared" si="13"/>
        <v>0</v>
      </c>
      <c r="AU295" s="108"/>
      <c r="AV295" s="108"/>
      <c r="AW295" s="108"/>
      <c r="AX295" s="108">
        <v>0</v>
      </c>
      <c r="AY295" s="108"/>
      <c r="AZ295" s="108"/>
      <c r="BA295" s="108"/>
      <c r="BB295" s="108"/>
      <c r="BC295" s="108">
        <v>0</v>
      </c>
      <c r="BD295" s="108"/>
      <c r="BE295" s="108"/>
      <c r="BF295" s="108"/>
      <c r="BG295" s="108"/>
      <c r="BH295" s="108">
        <f t="shared" si="14"/>
        <v>4200</v>
      </c>
      <c r="BI295" s="108"/>
      <c r="BJ295" s="108"/>
      <c r="BK295" s="108"/>
      <c r="BL295" s="108"/>
    </row>
    <row r="296" spans="1:79" s="6" customFormat="1" ht="12.75" customHeight="1">
      <c r="A296" s="115"/>
      <c r="B296" s="115"/>
      <c r="C296" s="115"/>
      <c r="D296" s="115"/>
      <c r="E296" s="115"/>
      <c r="F296" s="115"/>
      <c r="G296" s="109" t="s">
        <v>147</v>
      </c>
      <c r="H296" s="110"/>
      <c r="I296" s="110"/>
      <c r="J296" s="110"/>
      <c r="K296" s="110"/>
      <c r="L296" s="110"/>
      <c r="M296" s="110"/>
      <c r="N296" s="110"/>
      <c r="O296" s="110"/>
      <c r="P296" s="111"/>
      <c r="Q296" s="107">
        <v>8752416</v>
      </c>
      <c r="R296" s="107"/>
      <c r="S296" s="107"/>
      <c r="T296" s="107"/>
      <c r="U296" s="107"/>
      <c r="V296" s="107">
        <v>0</v>
      </c>
      <c r="W296" s="107"/>
      <c r="X296" s="107"/>
      <c r="Y296" s="107"/>
      <c r="Z296" s="107">
        <v>0</v>
      </c>
      <c r="AA296" s="107"/>
      <c r="AB296" s="107"/>
      <c r="AC296" s="107"/>
      <c r="AD296" s="107"/>
      <c r="AE296" s="107">
        <v>0</v>
      </c>
      <c r="AF296" s="107"/>
      <c r="AG296" s="107"/>
      <c r="AH296" s="107"/>
      <c r="AI296" s="107"/>
      <c r="AJ296" s="107">
        <f t="shared" si="12"/>
        <v>8752416</v>
      </c>
      <c r="AK296" s="107"/>
      <c r="AL296" s="107"/>
      <c r="AM296" s="107"/>
      <c r="AN296" s="107"/>
      <c r="AO296" s="107">
        <v>10043222</v>
      </c>
      <c r="AP296" s="107"/>
      <c r="AQ296" s="107"/>
      <c r="AR296" s="107"/>
      <c r="AS296" s="107"/>
      <c r="AT296" s="107">
        <f t="shared" si="13"/>
        <v>0</v>
      </c>
      <c r="AU296" s="107"/>
      <c r="AV296" s="107"/>
      <c r="AW296" s="107"/>
      <c r="AX296" s="107">
        <v>0</v>
      </c>
      <c r="AY296" s="107"/>
      <c r="AZ296" s="107"/>
      <c r="BA296" s="107"/>
      <c r="BB296" s="107"/>
      <c r="BC296" s="107">
        <v>0</v>
      </c>
      <c r="BD296" s="107"/>
      <c r="BE296" s="107"/>
      <c r="BF296" s="107"/>
      <c r="BG296" s="107"/>
      <c r="BH296" s="107">
        <f t="shared" si="14"/>
        <v>10043222</v>
      </c>
      <c r="BI296" s="107"/>
      <c r="BJ296" s="107"/>
      <c r="BK296" s="107"/>
      <c r="BL296" s="107"/>
    </row>
    <row r="298" spans="1:79" ht="14.25" customHeight="1">
      <c r="A298" s="34" t="s">
        <v>260</v>
      </c>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34"/>
      <c r="BI298" s="34"/>
      <c r="BJ298" s="34"/>
      <c r="BK298" s="34"/>
      <c r="BL298" s="34"/>
    </row>
    <row r="299" spans="1:79" ht="15" customHeight="1">
      <c r="A299" s="48" t="s">
        <v>253</v>
      </c>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row>
    <row r="300" spans="1:79" ht="42.95" customHeight="1">
      <c r="A300" s="93" t="s">
        <v>135</v>
      </c>
      <c r="B300" s="93"/>
      <c r="C300" s="93"/>
      <c r="D300" s="93"/>
      <c r="E300" s="93"/>
      <c r="F300" s="93"/>
      <c r="G300" s="55" t="s">
        <v>19</v>
      </c>
      <c r="H300" s="55"/>
      <c r="I300" s="55"/>
      <c r="J300" s="55"/>
      <c r="K300" s="55"/>
      <c r="L300" s="55"/>
      <c r="M300" s="55"/>
      <c r="N300" s="55"/>
      <c r="O300" s="55"/>
      <c r="P300" s="55"/>
      <c r="Q300" s="55"/>
      <c r="R300" s="55"/>
      <c r="S300" s="55"/>
      <c r="T300" s="55" t="s">
        <v>15</v>
      </c>
      <c r="U300" s="55"/>
      <c r="V300" s="55"/>
      <c r="W300" s="55"/>
      <c r="X300" s="55"/>
      <c r="Y300" s="55"/>
      <c r="Z300" s="55" t="s">
        <v>14</v>
      </c>
      <c r="AA300" s="55"/>
      <c r="AB300" s="55"/>
      <c r="AC300" s="55"/>
      <c r="AD300" s="55"/>
      <c r="AE300" s="55" t="s">
        <v>256</v>
      </c>
      <c r="AF300" s="55"/>
      <c r="AG300" s="55"/>
      <c r="AH300" s="55"/>
      <c r="AI300" s="55"/>
      <c r="AJ300" s="55"/>
      <c r="AK300" s="55" t="s">
        <v>261</v>
      </c>
      <c r="AL300" s="55"/>
      <c r="AM300" s="55"/>
      <c r="AN300" s="55"/>
      <c r="AO300" s="55"/>
      <c r="AP300" s="55"/>
      <c r="AQ300" s="55" t="s">
        <v>273</v>
      </c>
      <c r="AR300" s="55"/>
      <c r="AS300" s="55"/>
      <c r="AT300" s="55"/>
      <c r="AU300" s="55"/>
      <c r="AV300" s="55"/>
      <c r="AW300" s="55" t="s">
        <v>18</v>
      </c>
      <c r="AX300" s="55"/>
      <c r="AY300" s="55"/>
      <c r="AZ300" s="55"/>
      <c r="BA300" s="55"/>
      <c r="BB300" s="55"/>
      <c r="BC300" s="55"/>
      <c r="BD300" s="55"/>
      <c r="BE300" s="55" t="s">
        <v>156</v>
      </c>
      <c r="BF300" s="55"/>
      <c r="BG300" s="55"/>
      <c r="BH300" s="55"/>
      <c r="BI300" s="55"/>
      <c r="BJ300" s="55"/>
      <c r="BK300" s="55"/>
      <c r="BL300" s="55"/>
    </row>
    <row r="301" spans="1:79" ht="21.75" customHeight="1">
      <c r="A301" s="93"/>
      <c r="B301" s="93"/>
      <c r="C301" s="93"/>
      <c r="D301" s="93"/>
      <c r="E301" s="93"/>
      <c r="F301" s="93"/>
      <c r="G301" s="55"/>
      <c r="H301" s="55"/>
      <c r="I301" s="55"/>
      <c r="J301" s="55"/>
      <c r="K301" s="55"/>
      <c r="L301" s="55"/>
      <c r="M301" s="55"/>
      <c r="N301" s="55"/>
      <c r="O301" s="55"/>
      <c r="P301" s="55"/>
      <c r="Q301" s="55"/>
      <c r="R301" s="55"/>
      <c r="S301" s="55"/>
      <c r="T301" s="55"/>
      <c r="U301" s="55"/>
      <c r="V301" s="55"/>
      <c r="W301" s="55"/>
      <c r="X301" s="55"/>
      <c r="Y301" s="55"/>
      <c r="Z301" s="55"/>
      <c r="AA301" s="55"/>
      <c r="AB301" s="55"/>
      <c r="AC301" s="55"/>
      <c r="AD301" s="55"/>
      <c r="AE301" s="55"/>
      <c r="AF301" s="55"/>
      <c r="AG301" s="55"/>
      <c r="AH301" s="55"/>
      <c r="AI301" s="55"/>
      <c r="AJ301" s="55"/>
      <c r="AK301" s="55"/>
      <c r="AL301" s="55"/>
      <c r="AM301" s="55"/>
      <c r="AN301" s="55"/>
      <c r="AO301" s="55"/>
      <c r="AP301" s="55"/>
      <c r="AQ301" s="55"/>
      <c r="AR301" s="55"/>
      <c r="AS301" s="55"/>
      <c r="AT301" s="55"/>
      <c r="AU301" s="55"/>
      <c r="AV301" s="55"/>
      <c r="AW301" s="55"/>
      <c r="AX301" s="55"/>
      <c r="AY301" s="55"/>
      <c r="AZ301" s="55"/>
      <c r="BA301" s="55"/>
      <c r="BB301" s="55"/>
      <c r="BC301" s="55"/>
      <c r="BD301" s="55"/>
      <c r="BE301" s="55"/>
      <c r="BF301" s="55"/>
      <c r="BG301" s="55"/>
      <c r="BH301" s="55"/>
      <c r="BI301" s="55"/>
      <c r="BJ301" s="55"/>
      <c r="BK301" s="55"/>
      <c r="BL301" s="55"/>
    </row>
    <row r="302" spans="1:79" ht="15" customHeight="1">
      <c r="A302" s="55">
        <v>1</v>
      </c>
      <c r="B302" s="55"/>
      <c r="C302" s="55"/>
      <c r="D302" s="55"/>
      <c r="E302" s="55"/>
      <c r="F302" s="55"/>
      <c r="G302" s="55">
        <v>2</v>
      </c>
      <c r="H302" s="55"/>
      <c r="I302" s="55"/>
      <c r="J302" s="55"/>
      <c r="K302" s="55"/>
      <c r="L302" s="55"/>
      <c r="M302" s="55"/>
      <c r="N302" s="55"/>
      <c r="O302" s="55"/>
      <c r="P302" s="55"/>
      <c r="Q302" s="55"/>
      <c r="R302" s="55"/>
      <c r="S302" s="55"/>
      <c r="T302" s="55">
        <v>3</v>
      </c>
      <c r="U302" s="55"/>
      <c r="V302" s="55"/>
      <c r="W302" s="55"/>
      <c r="X302" s="55"/>
      <c r="Y302" s="55"/>
      <c r="Z302" s="55">
        <v>4</v>
      </c>
      <c r="AA302" s="55"/>
      <c r="AB302" s="55"/>
      <c r="AC302" s="55"/>
      <c r="AD302" s="55"/>
      <c r="AE302" s="55">
        <v>5</v>
      </c>
      <c r="AF302" s="55"/>
      <c r="AG302" s="55"/>
      <c r="AH302" s="55"/>
      <c r="AI302" s="55"/>
      <c r="AJ302" s="55"/>
      <c r="AK302" s="55">
        <v>6</v>
      </c>
      <c r="AL302" s="55"/>
      <c r="AM302" s="55"/>
      <c r="AN302" s="55"/>
      <c r="AO302" s="55"/>
      <c r="AP302" s="55"/>
      <c r="AQ302" s="55">
        <v>7</v>
      </c>
      <c r="AR302" s="55"/>
      <c r="AS302" s="55"/>
      <c r="AT302" s="55"/>
      <c r="AU302" s="55"/>
      <c r="AV302" s="55"/>
      <c r="AW302" s="76">
        <v>8</v>
      </c>
      <c r="AX302" s="76"/>
      <c r="AY302" s="76"/>
      <c r="AZ302" s="76"/>
      <c r="BA302" s="76"/>
      <c r="BB302" s="76"/>
      <c r="BC302" s="76"/>
      <c r="BD302" s="76"/>
      <c r="BE302" s="76">
        <v>9</v>
      </c>
      <c r="BF302" s="76"/>
      <c r="BG302" s="76"/>
      <c r="BH302" s="76"/>
      <c r="BI302" s="76"/>
      <c r="BJ302" s="76"/>
      <c r="BK302" s="76"/>
      <c r="BL302" s="76"/>
    </row>
    <row r="303" spans="1:79" s="1" customFormat="1" ht="18.75" hidden="1" customHeight="1">
      <c r="A303" s="76" t="s">
        <v>64</v>
      </c>
      <c r="B303" s="76"/>
      <c r="C303" s="76"/>
      <c r="D303" s="76"/>
      <c r="E303" s="76"/>
      <c r="F303" s="76"/>
      <c r="G303" s="114" t="s">
        <v>57</v>
      </c>
      <c r="H303" s="114"/>
      <c r="I303" s="114"/>
      <c r="J303" s="114"/>
      <c r="K303" s="114"/>
      <c r="L303" s="114"/>
      <c r="M303" s="114"/>
      <c r="N303" s="114"/>
      <c r="O303" s="114"/>
      <c r="P303" s="114"/>
      <c r="Q303" s="114"/>
      <c r="R303" s="114"/>
      <c r="S303" s="114"/>
      <c r="T303" s="101" t="s">
        <v>80</v>
      </c>
      <c r="U303" s="101"/>
      <c r="V303" s="101"/>
      <c r="W303" s="101"/>
      <c r="X303" s="101"/>
      <c r="Y303" s="101"/>
      <c r="Z303" s="101" t="s">
        <v>81</v>
      </c>
      <c r="AA303" s="101"/>
      <c r="AB303" s="101"/>
      <c r="AC303" s="101"/>
      <c r="AD303" s="101"/>
      <c r="AE303" s="101" t="s">
        <v>82</v>
      </c>
      <c r="AF303" s="101"/>
      <c r="AG303" s="101"/>
      <c r="AH303" s="101"/>
      <c r="AI303" s="101"/>
      <c r="AJ303" s="101"/>
      <c r="AK303" s="101" t="s">
        <v>83</v>
      </c>
      <c r="AL303" s="101"/>
      <c r="AM303" s="101"/>
      <c r="AN303" s="101"/>
      <c r="AO303" s="101"/>
      <c r="AP303" s="101"/>
      <c r="AQ303" s="101" t="s">
        <v>84</v>
      </c>
      <c r="AR303" s="101"/>
      <c r="AS303" s="101"/>
      <c r="AT303" s="101"/>
      <c r="AU303" s="101"/>
      <c r="AV303" s="101"/>
      <c r="AW303" s="114" t="s">
        <v>87</v>
      </c>
      <c r="AX303" s="114"/>
      <c r="AY303" s="114"/>
      <c r="AZ303" s="114"/>
      <c r="BA303" s="114"/>
      <c r="BB303" s="114"/>
      <c r="BC303" s="114"/>
      <c r="BD303" s="114"/>
      <c r="BE303" s="114" t="s">
        <v>88</v>
      </c>
      <c r="BF303" s="114"/>
      <c r="BG303" s="114"/>
      <c r="BH303" s="114"/>
      <c r="BI303" s="114"/>
      <c r="BJ303" s="114"/>
      <c r="BK303" s="114"/>
      <c r="BL303" s="114"/>
      <c r="CA303" s="1" t="s">
        <v>54</v>
      </c>
    </row>
    <row r="304" spans="1:79" s="25" customFormat="1" ht="12.75" customHeight="1">
      <c r="A304" s="99">
        <v>2111</v>
      </c>
      <c r="B304" s="99"/>
      <c r="C304" s="99"/>
      <c r="D304" s="99"/>
      <c r="E304" s="99"/>
      <c r="F304" s="99"/>
      <c r="G304" s="62" t="s">
        <v>180</v>
      </c>
      <c r="H304" s="63"/>
      <c r="I304" s="63"/>
      <c r="J304" s="63"/>
      <c r="K304" s="63"/>
      <c r="L304" s="63"/>
      <c r="M304" s="63"/>
      <c r="N304" s="63"/>
      <c r="O304" s="63"/>
      <c r="P304" s="63"/>
      <c r="Q304" s="63"/>
      <c r="R304" s="63"/>
      <c r="S304" s="64"/>
      <c r="T304" s="108">
        <v>5338849</v>
      </c>
      <c r="U304" s="108"/>
      <c r="V304" s="108"/>
      <c r="W304" s="108"/>
      <c r="X304" s="108"/>
      <c r="Y304" s="108"/>
      <c r="Z304" s="108">
        <v>5338835</v>
      </c>
      <c r="AA304" s="108"/>
      <c r="AB304" s="108"/>
      <c r="AC304" s="108"/>
      <c r="AD304" s="108"/>
      <c r="AE304" s="108">
        <v>0</v>
      </c>
      <c r="AF304" s="108"/>
      <c r="AG304" s="108"/>
      <c r="AH304" s="108"/>
      <c r="AI304" s="108"/>
      <c r="AJ304" s="108"/>
      <c r="AK304" s="108">
        <v>0</v>
      </c>
      <c r="AL304" s="108"/>
      <c r="AM304" s="108"/>
      <c r="AN304" s="108"/>
      <c r="AO304" s="108"/>
      <c r="AP304" s="108"/>
      <c r="AQ304" s="108">
        <v>0</v>
      </c>
      <c r="AR304" s="108"/>
      <c r="AS304" s="108"/>
      <c r="AT304" s="108"/>
      <c r="AU304" s="108"/>
      <c r="AV304" s="108"/>
      <c r="AW304" s="132"/>
      <c r="AX304" s="132"/>
      <c r="AY304" s="132"/>
      <c r="AZ304" s="132"/>
      <c r="BA304" s="132"/>
      <c r="BB304" s="132"/>
      <c r="BC304" s="132"/>
      <c r="BD304" s="132"/>
      <c r="BE304" s="132"/>
      <c r="BF304" s="132"/>
      <c r="BG304" s="132"/>
      <c r="BH304" s="132"/>
      <c r="BI304" s="132"/>
      <c r="BJ304" s="132"/>
      <c r="BK304" s="132"/>
      <c r="BL304" s="132"/>
      <c r="CA304" s="25" t="s">
        <v>55</v>
      </c>
    </row>
    <row r="305" spans="1:64" s="25" customFormat="1" ht="12.75" customHeight="1">
      <c r="A305" s="99">
        <v>2120</v>
      </c>
      <c r="B305" s="99"/>
      <c r="C305" s="99"/>
      <c r="D305" s="99"/>
      <c r="E305" s="99"/>
      <c r="F305" s="99"/>
      <c r="G305" s="62" t="s">
        <v>181</v>
      </c>
      <c r="H305" s="63"/>
      <c r="I305" s="63"/>
      <c r="J305" s="63"/>
      <c r="K305" s="63"/>
      <c r="L305" s="63"/>
      <c r="M305" s="63"/>
      <c r="N305" s="63"/>
      <c r="O305" s="63"/>
      <c r="P305" s="63"/>
      <c r="Q305" s="63"/>
      <c r="R305" s="63"/>
      <c r="S305" s="64"/>
      <c r="T305" s="108">
        <v>1174547</v>
      </c>
      <c r="U305" s="108"/>
      <c r="V305" s="108"/>
      <c r="W305" s="108"/>
      <c r="X305" s="108"/>
      <c r="Y305" s="108"/>
      <c r="Z305" s="108">
        <v>1173178</v>
      </c>
      <c r="AA305" s="108"/>
      <c r="AB305" s="108"/>
      <c r="AC305" s="108"/>
      <c r="AD305" s="108"/>
      <c r="AE305" s="108">
        <v>0</v>
      </c>
      <c r="AF305" s="108"/>
      <c r="AG305" s="108"/>
      <c r="AH305" s="108"/>
      <c r="AI305" s="108"/>
      <c r="AJ305" s="108"/>
      <c r="AK305" s="108">
        <v>0</v>
      </c>
      <c r="AL305" s="108"/>
      <c r="AM305" s="108"/>
      <c r="AN305" s="108"/>
      <c r="AO305" s="108"/>
      <c r="AP305" s="108"/>
      <c r="AQ305" s="108">
        <v>0</v>
      </c>
      <c r="AR305" s="108"/>
      <c r="AS305" s="108"/>
      <c r="AT305" s="108"/>
      <c r="AU305" s="108"/>
      <c r="AV305" s="108"/>
      <c r="AW305" s="132"/>
      <c r="AX305" s="132"/>
      <c r="AY305" s="132"/>
      <c r="AZ305" s="132"/>
      <c r="BA305" s="132"/>
      <c r="BB305" s="132"/>
      <c r="BC305" s="132"/>
      <c r="BD305" s="132"/>
      <c r="BE305" s="132"/>
      <c r="BF305" s="132"/>
      <c r="BG305" s="132"/>
      <c r="BH305" s="132"/>
      <c r="BI305" s="132"/>
      <c r="BJ305" s="132"/>
      <c r="BK305" s="132"/>
      <c r="BL305" s="132"/>
    </row>
    <row r="306" spans="1:64" s="25" customFormat="1" ht="25.5" customHeight="1">
      <c r="A306" s="99">
        <v>2210</v>
      </c>
      <c r="B306" s="99"/>
      <c r="C306" s="99"/>
      <c r="D306" s="99"/>
      <c r="E306" s="99"/>
      <c r="F306" s="99"/>
      <c r="G306" s="62" t="s">
        <v>182</v>
      </c>
      <c r="H306" s="63"/>
      <c r="I306" s="63"/>
      <c r="J306" s="63"/>
      <c r="K306" s="63"/>
      <c r="L306" s="63"/>
      <c r="M306" s="63"/>
      <c r="N306" s="63"/>
      <c r="O306" s="63"/>
      <c r="P306" s="63"/>
      <c r="Q306" s="63"/>
      <c r="R306" s="63"/>
      <c r="S306" s="64"/>
      <c r="T306" s="108">
        <v>160829</v>
      </c>
      <c r="U306" s="108"/>
      <c r="V306" s="108"/>
      <c r="W306" s="108"/>
      <c r="X306" s="108"/>
      <c r="Y306" s="108"/>
      <c r="Z306" s="108">
        <v>160826</v>
      </c>
      <c r="AA306" s="108"/>
      <c r="AB306" s="108"/>
      <c r="AC306" s="108"/>
      <c r="AD306" s="108"/>
      <c r="AE306" s="108">
        <v>0</v>
      </c>
      <c r="AF306" s="108"/>
      <c r="AG306" s="108"/>
      <c r="AH306" s="108"/>
      <c r="AI306" s="108"/>
      <c r="AJ306" s="108"/>
      <c r="AK306" s="108">
        <v>0</v>
      </c>
      <c r="AL306" s="108"/>
      <c r="AM306" s="108"/>
      <c r="AN306" s="108"/>
      <c r="AO306" s="108"/>
      <c r="AP306" s="108"/>
      <c r="AQ306" s="108">
        <v>0</v>
      </c>
      <c r="AR306" s="108"/>
      <c r="AS306" s="108"/>
      <c r="AT306" s="108"/>
      <c r="AU306" s="108"/>
      <c r="AV306" s="108"/>
      <c r="AW306" s="132"/>
      <c r="AX306" s="132"/>
      <c r="AY306" s="132"/>
      <c r="AZ306" s="132"/>
      <c r="BA306" s="132"/>
      <c r="BB306" s="132"/>
      <c r="BC306" s="132"/>
      <c r="BD306" s="132"/>
      <c r="BE306" s="132"/>
      <c r="BF306" s="132"/>
      <c r="BG306" s="132"/>
      <c r="BH306" s="132"/>
      <c r="BI306" s="132"/>
      <c r="BJ306" s="132"/>
      <c r="BK306" s="132"/>
      <c r="BL306" s="132"/>
    </row>
    <row r="307" spans="1:64" s="25" customFormat="1" ht="25.5" customHeight="1">
      <c r="A307" s="99">
        <v>2220</v>
      </c>
      <c r="B307" s="99"/>
      <c r="C307" s="99"/>
      <c r="D307" s="99"/>
      <c r="E307" s="99"/>
      <c r="F307" s="99"/>
      <c r="G307" s="62" t="s">
        <v>183</v>
      </c>
      <c r="H307" s="63"/>
      <c r="I307" s="63"/>
      <c r="J307" s="63"/>
      <c r="K307" s="63"/>
      <c r="L307" s="63"/>
      <c r="M307" s="63"/>
      <c r="N307" s="63"/>
      <c r="O307" s="63"/>
      <c r="P307" s="63"/>
      <c r="Q307" s="63"/>
      <c r="R307" s="63"/>
      <c r="S307" s="64"/>
      <c r="T307" s="108">
        <v>32922</v>
      </c>
      <c r="U307" s="108"/>
      <c r="V307" s="108"/>
      <c r="W307" s="108"/>
      <c r="X307" s="108"/>
      <c r="Y307" s="108"/>
      <c r="Z307" s="108">
        <v>32890</v>
      </c>
      <c r="AA307" s="108"/>
      <c r="AB307" s="108"/>
      <c r="AC307" s="108"/>
      <c r="AD307" s="108"/>
      <c r="AE307" s="108">
        <v>0</v>
      </c>
      <c r="AF307" s="108"/>
      <c r="AG307" s="108"/>
      <c r="AH307" s="108"/>
      <c r="AI307" s="108"/>
      <c r="AJ307" s="108"/>
      <c r="AK307" s="108">
        <v>0</v>
      </c>
      <c r="AL307" s="108"/>
      <c r="AM307" s="108"/>
      <c r="AN307" s="108"/>
      <c r="AO307" s="108"/>
      <c r="AP307" s="108"/>
      <c r="AQ307" s="108">
        <v>0</v>
      </c>
      <c r="AR307" s="108"/>
      <c r="AS307" s="108"/>
      <c r="AT307" s="108"/>
      <c r="AU307" s="108"/>
      <c r="AV307" s="108"/>
      <c r="AW307" s="132"/>
      <c r="AX307" s="132"/>
      <c r="AY307" s="132"/>
      <c r="AZ307" s="132"/>
      <c r="BA307" s="132"/>
      <c r="BB307" s="132"/>
      <c r="BC307" s="132"/>
      <c r="BD307" s="132"/>
      <c r="BE307" s="132"/>
      <c r="BF307" s="132"/>
      <c r="BG307" s="132"/>
      <c r="BH307" s="132"/>
      <c r="BI307" s="132"/>
      <c r="BJ307" s="132"/>
      <c r="BK307" s="132"/>
      <c r="BL307" s="132"/>
    </row>
    <row r="308" spans="1:64" s="25" customFormat="1" ht="12.75" customHeight="1">
      <c r="A308" s="99">
        <v>2230</v>
      </c>
      <c r="B308" s="99"/>
      <c r="C308" s="99"/>
      <c r="D308" s="99"/>
      <c r="E308" s="99"/>
      <c r="F308" s="99"/>
      <c r="G308" s="62" t="s">
        <v>184</v>
      </c>
      <c r="H308" s="63"/>
      <c r="I308" s="63"/>
      <c r="J308" s="63"/>
      <c r="K308" s="63"/>
      <c r="L308" s="63"/>
      <c r="M308" s="63"/>
      <c r="N308" s="63"/>
      <c r="O308" s="63"/>
      <c r="P308" s="63"/>
      <c r="Q308" s="63"/>
      <c r="R308" s="63"/>
      <c r="S308" s="64"/>
      <c r="T308" s="108">
        <v>75522</v>
      </c>
      <c r="U308" s="108"/>
      <c r="V308" s="108"/>
      <c r="W308" s="108"/>
      <c r="X308" s="108"/>
      <c r="Y308" s="108"/>
      <c r="Z308" s="108">
        <v>74290</v>
      </c>
      <c r="AA308" s="108"/>
      <c r="AB308" s="108"/>
      <c r="AC308" s="108"/>
      <c r="AD308" s="108"/>
      <c r="AE308" s="108">
        <v>0</v>
      </c>
      <c r="AF308" s="108"/>
      <c r="AG308" s="108"/>
      <c r="AH308" s="108"/>
      <c r="AI308" s="108"/>
      <c r="AJ308" s="108"/>
      <c r="AK308" s="108">
        <v>0</v>
      </c>
      <c r="AL308" s="108"/>
      <c r="AM308" s="108"/>
      <c r="AN308" s="108"/>
      <c r="AO308" s="108"/>
      <c r="AP308" s="108"/>
      <c r="AQ308" s="108">
        <v>0</v>
      </c>
      <c r="AR308" s="108"/>
      <c r="AS308" s="108"/>
      <c r="AT308" s="108"/>
      <c r="AU308" s="108"/>
      <c r="AV308" s="108"/>
      <c r="AW308" s="132"/>
      <c r="AX308" s="132"/>
      <c r="AY308" s="132"/>
      <c r="AZ308" s="132"/>
      <c r="BA308" s="132"/>
      <c r="BB308" s="132"/>
      <c r="BC308" s="132"/>
      <c r="BD308" s="132"/>
      <c r="BE308" s="132"/>
      <c r="BF308" s="132"/>
      <c r="BG308" s="132"/>
      <c r="BH308" s="132"/>
      <c r="BI308" s="132"/>
      <c r="BJ308" s="132"/>
      <c r="BK308" s="132"/>
      <c r="BL308" s="132"/>
    </row>
    <row r="309" spans="1:64" s="25" customFormat="1" ht="12.75" customHeight="1">
      <c r="A309" s="99">
        <v>2240</v>
      </c>
      <c r="B309" s="99"/>
      <c r="C309" s="99"/>
      <c r="D309" s="99"/>
      <c r="E309" s="99"/>
      <c r="F309" s="99"/>
      <c r="G309" s="62" t="s">
        <v>185</v>
      </c>
      <c r="H309" s="63"/>
      <c r="I309" s="63"/>
      <c r="J309" s="63"/>
      <c r="K309" s="63"/>
      <c r="L309" s="63"/>
      <c r="M309" s="63"/>
      <c r="N309" s="63"/>
      <c r="O309" s="63"/>
      <c r="P309" s="63"/>
      <c r="Q309" s="63"/>
      <c r="R309" s="63"/>
      <c r="S309" s="64"/>
      <c r="T309" s="108">
        <v>534257</v>
      </c>
      <c r="U309" s="108"/>
      <c r="V309" s="108"/>
      <c r="W309" s="108"/>
      <c r="X309" s="108"/>
      <c r="Y309" s="108"/>
      <c r="Z309" s="108">
        <v>534239</v>
      </c>
      <c r="AA309" s="108"/>
      <c r="AB309" s="108"/>
      <c r="AC309" s="108"/>
      <c r="AD309" s="108"/>
      <c r="AE309" s="108">
        <v>0</v>
      </c>
      <c r="AF309" s="108"/>
      <c r="AG309" s="108"/>
      <c r="AH309" s="108"/>
      <c r="AI309" s="108"/>
      <c r="AJ309" s="108"/>
      <c r="AK309" s="108">
        <v>0</v>
      </c>
      <c r="AL309" s="108"/>
      <c r="AM309" s="108"/>
      <c r="AN309" s="108"/>
      <c r="AO309" s="108"/>
      <c r="AP309" s="108"/>
      <c r="AQ309" s="108">
        <v>0</v>
      </c>
      <c r="AR309" s="108"/>
      <c r="AS309" s="108"/>
      <c r="AT309" s="108"/>
      <c r="AU309" s="108"/>
      <c r="AV309" s="108"/>
      <c r="AW309" s="132"/>
      <c r="AX309" s="132"/>
      <c r="AY309" s="132"/>
      <c r="AZ309" s="132"/>
      <c r="BA309" s="132"/>
      <c r="BB309" s="132"/>
      <c r="BC309" s="132"/>
      <c r="BD309" s="132"/>
      <c r="BE309" s="132"/>
      <c r="BF309" s="132"/>
      <c r="BG309" s="132"/>
      <c r="BH309" s="132"/>
      <c r="BI309" s="132"/>
      <c r="BJ309" s="132"/>
      <c r="BK309" s="132"/>
      <c r="BL309" s="132"/>
    </row>
    <row r="310" spans="1:64" s="25" customFormat="1" ht="12.75" customHeight="1">
      <c r="A310" s="99">
        <v>2250</v>
      </c>
      <c r="B310" s="99"/>
      <c r="C310" s="99"/>
      <c r="D310" s="99"/>
      <c r="E310" s="99"/>
      <c r="F310" s="99"/>
      <c r="G310" s="62" t="s">
        <v>186</v>
      </c>
      <c r="H310" s="63"/>
      <c r="I310" s="63"/>
      <c r="J310" s="63"/>
      <c r="K310" s="63"/>
      <c r="L310" s="63"/>
      <c r="M310" s="63"/>
      <c r="N310" s="63"/>
      <c r="O310" s="63"/>
      <c r="P310" s="63"/>
      <c r="Q310" s="63"/>
      <c r="R310" s="63"/>
      <c r="S310" s="64"/>
      <c r="T310" s="108">
        <v>9500</v>
      </c>
      <c r="U310" s="108"/>
      <c r="V310" s="108"/>
      <c r="W310" s="108"/>
      <c r="X310" s="108"/>
      <c r="Y310" s="108"/>
      <c r="Z310" s="108">
        <v>9078</v>
      </c>
      <c r="AA310" s="108"/>
      <c r="AB310" s="108"/>
      <c r="AC310" s="108"/>
      <c r="AD310" s="108"/>
      <c r="AE310" s="108">
        <v>0</v>
      </c>
      <c r="AF310" s="108"/>
      <c r="AG310" s="108"/>
      <c r="AH310" s="108"/>
      <c r="AI310" s="108"/>
      <c r="AJ310" s="108"/>
      <c r="AK310" s="108">
        <v>0</v>
      </c>
      <c r="AL310" s="108"/>
      <c r="AM310" s="108"/>
      <c r="AN310" s="108"/>
      <c r="AO310" s="108"/>
      <c r="AP310" s="108"/>
      <c r="AQ310" s="108">
        <v>0</v>
      </c>
      <c r="AR310" s="108"/>
      <c r="AS310" s="108"/>
      <c r="AT310" s="108"/>
      <c r="AU310" s="108"/>
      <c r="AV310" s="108"/>
      <c r="AW310" s="132"/>
      <c r="AX310" s="132"/>
      <c r="AY310" s="132"/>
      <c r="AZ310" s="132"/>
      <c r="BA310" s="132"/>
      <c r="BB310" s="132"/>
      <c r="BC310" s="132"/>
      <c r="BD310" s="132"/>
      <c r="BE310" s="132"/>
      <c r="BF310" s="132"/>
      <c r="BG310" s="132"/>
      <c r="BH310" s="132"/>
      <c r="BI310" s="132"/>
      <c r="BJ310" s="132"/>
      <c r="BK310" s="132"/>
      <c r="BL310" s="132"/>
    </row>
    <row r="311" spans="1:64" s="25" customFormat="1" ht="12.75" customHeight="1">
      <c r="A311" s="99">
        <v>2271</v>
      </c>
      <c r="B311" s="99"/>
      <c r="C311" s="99"/>
      <c r="D311" s="99"/>
      <c r="E311" s="99"/>
      <c r="F311" s="99"/>
      <c r="G311" s="62" t="s">
        <v>187</v>
      </c>
      <c r="H311" s="63"/>
      <c r="I311" s="63"/>
      <c r="J311" s="63"/>
      <c r="K311" s="63"/>
      <c r="L311" s="63"/>
      <c r="M311" s="63"/>
      <c r="N311" s="63"/>
      <c r="O311" s="63"/>
      <c r="P311" s="63"/>
      <c r="Q311" s="63"/>
      <c r="R311" s="63"/>
      <c r="S311" s="64"/>
      <c r="T311" s="108">
        <v>135786</v>
      </c>
      <c r="U311" s="108"/>
      <c r="V311" s="108"/>
      <c r="W311" s="108"/>
      <c r="X311" s="108"/>
      <c r="Y311" s="108"/>
      <c r="Z311" s="108">
        <v>135786</v>
      </c>
      <c r="AA311" s="108"/>
      <c r="AB311" s="108"/>
      <c r="AC311" s="108"/>
      <c r="AD311" s="108"/>
      <c r="AE311" s="108">
        <v>0</v>
      </c>
      <c r="AF311" s="108"/>
      <c r="AG311" s="108"/>
      <c r="AH311" s="108"/>
      <c r="AI311" s="108"/>
      <c r="AJ311" s="108"/>
      <c r="AK311" s="108">
        <v>0</v>
      </c>
      <c r="AL311" s="108"/>
      <c r="AM311" s="108"/>
      <c r="AN311" s="108"/>
      <c r="AO311" s="108"/>
      <c r="AP311" s="108"/>
      <c r="AQ311" s="108">
        <v>0</v>
      </c>
      <c r="AR311" s="108"/>
      <c r="AS311" s="108"/>
      <c r="AT311" s="108"/>
      <c r="AU311" s="108"/>
      <c r="AV311" s="108"/>
      <c r="AW311" s="132"/>
      <c r="AX311" s="132"/>
      <c r="AY311" s="132"/>
      <c r="AZ311" s="132"/>
      <c r="BA311" s="132"/>
      <c r="BB311" s="132"/>
      <c r="BC311" s="132"/>
      <c r="BD311" s="132"/>
      <c r="BE311" s="132"/>
      <c r="BF311" s="132"/>
      <c r="BG311" s="132"/>
      <c r="BH311" s="132"/>
      <c r="BI311" s="132"/>
      <c r="BJ311" s="132"/>
      <c r="BK311" s="132"/>
      <c r="BL311" s="132"/>
    </row>
    <row r="312" spans="1:64" s="25" customFormat="1" ht="25.5" customHeight="1">
      <c r="A312" s="99">
        <v>2272</v>
      </c>
      <c r="B312" s="99"/>
      <c r="C312" s="99"/>
      <c r="D312" s="99"/>
      <c r="E312" s="99"/>
      <c r="F312" s="99"/>
      <c r="G312" s="62" t="s">
        <v>188</v>
      </c>
      <c r="H312" s="63"/>
      <c r="I312" s="63"/>
      <c r="J312" s="63"/>
      <c r="K312" s="63"/>
      <c r="L312" s="63"/>
      <c r="M312" s="63"/>
      <c r="N312" s="63"/>
      <c r="O312" s="63"/>
      <c r="P312" s="63"/>
      <c r="Q312" s="63"/>
      <c r="R312" s="63"/>
      <c r="S312" s="64"/>
      <c r="T312" s="108">
        <v>9184</v>
      </c>
      <c r="U312" s="108"/>
      <c r="V312" s="108"/>
      <c r="W312" s="108"/>
      <c r="X312" s="108"/>
      <c r="Y312" s="108"/>
      <c r="Z312" s="108">
        <v>8757</v>
      </c>
      <c r="AA312" s="108"/>
      <c r="AB312" s="108"/>
      <c r="AC312" s="108"/>
      <c r="AD312" s="108"/>
      <c r="AE312" s="108">
        <v>0</v>
      </c>
      <c r="AF312" s="108"/>
      <c r="AG312" s="108"/>
      <c r="AH312" s="108"/>
      <c r="AI312" s="108"/>
      <c r="AJ312" s="108"/>
      <c r="AK312" s="108">
        <v>0</v>
      </c>
      <c r="AL312" s="108"/>
      <c r="AM312" s="108"/>
      <c r="AN312" s="108"/>
      <c r="AO312" s="108"/>
      <c r="AP312" s="108"/>
      <c r="AQ312" s="108">
        <v>0</v>
      </c>
      <c r="AR312" s="108"/>
      <c r="AS312" s="108"/>
      <c r="AT312" s="108"/>
      <c r="AU312" s="108"/>
      <c r="AV312" s="108"/>
      <c r="AW312" s="132"/>
      <c r="AX312" s="132"/>
      <c r="AY312" s="132"/>
      <c r="AZ312" s="132"/>
      <c r="BA312" s="132"/>
      <c r="BB312" s="132"/>
      <c r="BC312" s="132"/>
      <c r="BD312" s="132"/>
      <c r="BE312" s="132"/>
      <c r="BF312" s="132"/>
      <c r="BG312" s="132"/>
      <c r="BH312" s="132"/>
      <c r="BI312" s="132"/>
      <c r="BJ312" s="132"/>
      <c r="BK312" s="132"/>
      <c r="BL312" s="132"/>
    </row>
    <row r="313" spans="1:64" s="25" customFormat="1" ht="12.75" customHeight="1">
      <c r="A313" s="99">
        <v>2273</v>
      </c>
      <c r="B313" s="99"/>
      <c r="C313" s="99"/>
      <c r="D313" s="99"/>
      <c r="E313" s="99"/>
      <c r="F313" s="99"/>
      <c r="G313" s="62" t="s">
        <v>189</v>
      </c>
      <c r="H313" s="63"/>
      <c r="I313" s="63"/>
      <c r="J313" s="63"/>
      <c r="K313" s="63"/>
      <c r="L313" s="63"/>
      <c r="M313" s="63"/>
      <c r="N313" s="63"/>
      <c r="O313" s="63"/>
      <c r="P313" s="63"/>
      <c r="Q313" s="63"/>
      <c r="R313" s="63"/>
      <c r="S313" s="64"/>
      <c r="T313" s="108">
        <v>66331</v>
      </c>
      <c r="U313" s="108"/>
      <c r="V313" s="108"/>
      <c r="W313" s="108"/>
      <c r="X313" s="108"/>
      <c r="Y313" s="108"/>
      <c r="Z313" s="108">
        <v>65259</v>
      </c>
      <c r="AA313" s="108"/>
      <c r="AB313" s="108"/>
      <c r="AC313" s="108"/>
      <c r="AD313" s="108"/>
      <c r="AE313" s="108">
        <v>0</v>
      </c>
      <c r="AF313" s="108"/>
      <c r="AG313" s="108"/>
      <c r="AH313" s="108"/>
      <c r="AI313" s="108"/>
      <c r="AJ313" s="108"/>
      <c r="AK313" s="108">
        <v>0</v>
      </c>
      <c r="AL313" s="108"/>
      <c r="AM313" s="108"/>
      <c r="AN313" s="108"/>
      <c r="AO313" s="108"/>
      <c r="AP313" s="108"/>
      <c r="AQ313" s="108">
        <v>0</v>
      </c>
      <c r="AR313" s="108"/>
      <c r="AS313" s="108"/>
      <c r="AT313" s="108"/>
      <c r="AU313" s="108"/>
      <c r="AV313" s="108"/>
      <c r="AW313" s="132"/>
      <c r="AX313" s="132"/>
      <c r="AY313" s="132"/>
      <c r="AZ313" s="132"/>
      <c r="BA313" s="132"/>
      <c r="BB313" s="132"/>
      <c r="BC313" s="132"/>
      <c r="BD313" s="132"/>
      <c r="BE313" s="132"/>
      <c r="BF313" s="132"/>
      <c r="BG313" s="132"/>
      <c r="BH313" s="132"/>
      <c r="BI313" s="132"/>
      <c r="BJ313" s="132"/>
      <c r="BK313" s="132"/>
      <c r="BL313" s="132"/>
    </row>
    <row r="314" spans="1:64" s="25" customFormat="1" ht="38.25" customHeight="1">
      <c r="A314" s="99">
        <v>2282</v>
      </c>
      <c r="B314" s="99"/>
      <c r="C314" s="99"/>
      <c r="D314" s="99"/>
      <c r="E314" s="99"/>
      <c r="F314" s="99"/>
      <c r="G314" s="62" t="s">
        <v>191</v>
      </c>
      <c r="H314" s="63"/>
      <c r="I314" s="63"/>
      <c r="J314" s="63"/>
      <c r="K314" s="63"/>
      <c r="L314" s="63"/>
      <c r="M314" s="63"/>
      <c r="N314" s="63"/>
      <c r="O314" s="63"/>
      <c r="P314" s="63"/>
      <c r="Q314" s="63"/>
      <c r="R314" s="63"/>
      <c r="S314" s="64"/>
      <c r="T314" s="108">
        <v>2900</v>
      </c>
      <c r="U314" s="108"/>
      <c r="V314" s="108"/>
      <c r="W314" s="108"/>
      <c r="X314" s="108"/>
      <c r="Y314" s="108"/>
      <c r="Z314" s="108">
        <v>2808</v>
      </c>
      <c r="AA314" s="108"/>
      <c r="AB314" s="108"/>
      <c r="AC314" s="108"/>
      <c r="AD314" s="108"/>
      <c r="AE314" s="108">
        <v>0</v>
      </c>
      <c r="AF314" s="108"/>
      <c r="AG314" s="108"/>
      <c r="AH314" s="108"/>
      <c r="AI314" s="108"/>
      <c r="AJ314" s="108"/>
      <c r="AK314" s="108">
        <v>0</v>
      </c>
      <c r="AL314" s="108"/>
      <c r="AM314" s="108"/>
      <c r="AN314" s="108"/>
      <c r="AO314" s="108"/>
      <c r="AP314" s="108"/>
      <c r="AQ314" s="108">
        <v>0</v>
      </c>
      <c r="AR314" s="108"/>
      <c r="AS314" s="108"/>
      <c r="AT314" s="108"/>
      <c r="AU314" s="108"/>
      <c r="AV314" s="108"/>
      <c r="AW314" s="132"/>
      <c r="AX314" s="132"/>
      <c r="AY314" s="132"/>
      <c r="AZ314" s="132"/>
      <c r="BA314" s="132"/>
      <c r="BB314" s="132"/>
      <c r="BC314" s="132"/>
      <c r="BD314" s="132"/>
      <c r="BE314" s="132"/>
      <c r="BF314" s="132"/>
      <c r="BG314" s="132"/>
      <c r="BH314" s="132"/>
      <c r="BI314" s="132"/>
      <c r="BJ314" s="132"/>
      <c r="BK314" s="132"/>
      <c r="BL314" s="132"/>
    </row>
    <row r="315" spans="1:64" s="25" customFormat="1" ht="12.75" customHeight="1">
      <c r="A315" s="99">
        <v>2730</v>
      </c>
      <c r="B315" s="99"/>
      <c r="C315" s="99"/>
      <c r="D315" s="99"/>
      <c r="E315" s="99"/>
      <c r="F315" s="99"/>
      <c r="G315" s="62" t="s">
        <v>192</v>
      </c>
      <c r="H315" s="63"/>
      <c r="I315" s="63"/>
      <c r="J315" s="63"/>
      <c r="K315" s="63"/>
      <c r="L315" s="63"/>
      <c r="M315" s="63"/>
      <c r="N315" s="63"/>
      <c r="O315" s="63"/>
      <c r="P315" s="63"/>
      <c r="Q315" s="63"/>
      <c r="R315" s="63"/>
      <c r="S315" s="64"/>
      <c r="T315" s="108">
        <v>3756</v>
      </c>
      <c r="U315" s="108"/>
      <c r="V315" s="108"/>
      <c r="W315" s="108"/>
      <c r="X315" s="108"/>
      <c r="Y315" s="108"/>
      <c r="Z315" s="108">
        <v>3756</v>
      </c>
      <c r="AA315" s="108"/>
      <c r="AB315" s="108"/>
      <c r="AC315" s="108"/>
      <c r="AD315" s="108"/>
      <c r="AE315" s="108">
        <v>0</v>
      </c>
      <c r="AF315" s="108"/>
      <c r="AG315" s="108"/>
      <c r="AH315" s="108"/>
      <c r="AI315" s="108"/>
      <c r="AJ315" s="108"/>
      <c r="AK315" s="108">
        <v>0</v>
      </c>
      <c r="AL315" s="108"/>
      <c r="AM315" s="108"/>
      <c r="AN315" s="108"/>
      <c r="AO315" s="108"/>
      <c r="AP315" s="108"/>
      <c r="AQ315" s="108">
        <v>0</v>
      </c>
      <c r="AR315" s="108"/>
      <c r="AS315" s="108"/>
      <c r="AT315" s="108"/>
      <c r="AU315" s="108"/>
      <c r="AV315" s="108"/>
      <c r="AW315" s="132"/>
      <c r="AX315" s="132"/>
      <c r="AY315" s="132"/>
      <c r="AZ315" s="132"/>
      <c r="BA315" s="132"/>
      <c r="BB315" s="132"/>
      <c r="BC315" s="132"/>
      <c r="BD315" s="132"/>
      <c r="BE315" s="132"/>
      <c r="BF315" s="132"/>
      <c r="BG315" s="132"/>
      <c r="BH315" s="132"/>
      <c r="BI315" s="132"/>
      <c r="BJ315" s="132"/>
      <c r="BK315" s="132"/>
      <c r="BL315" s="132"/>
    </row>
    <row r="316" spans="1:64" s="25" customFormat="1" ht="12.75" customHeight="1">
      <c r="A316" s="99">
        <v>2800</v>
      </c>
      <c r="B316" s="99"/>
      <c r="C316" s="99"/>
      <c r="D316" s="99"/>
      <c r="E316" s="99"/>
      <c r="F316" s="99"/>
      <c r="G316" s="62" t="s">
        <v>193</v>
      </c>
      <c r="H316" s="63"/>
      <c r="I316" s="63"/>
      <c r="J316" s="63"/>
      <c r="K316" s="63"/>
      <c r="L316" s="63"/>
      <c r="M316" s="63"/>
      <c r="N316" s="63"/>
      <c r="O316" s="63"/>
      <c r="P316" s="63"/>
      <c r="Q316" s="63"/>
      <c r="R316" s="63"/>
      <c r="S316" s="64"/>
      <c r="T316" s="108">
        <v>3153</v>
      </c>
      <c r="U316" s="108"/>
      <c r="V316" s="108"/>
      <c r="W316" s="108"/>
      <c r="X316" s="108"/>
      <c r="Y316" s="108"/>
      <c r="Z316" s="108">
        <v>3153</v>
      </c>
      <c r="AA316" s="108"/>
      <c r="AB316" s="108"/>
      <c r="AC316" s="108"/>
      <c r="AD316" s="108"/>
      <c r="AE316" s="108">
        <v>0</v>
      </c>
      <c r="AF316" s="108"/>
      <c r="AG316" s="108"/>
      <c r="AH316" s="108"/>
      <c r="AI316" s="108"/>
      <c r="AJ316" s="108"/>
      <c r="AK316" s="108">
        <v>0</v>
      </c>
      <c r="AL316" s="108"/>
      <c r="AM316" s="108"/>
      <c r="AN316" s="108"/>
      <c r="AO316" s="108"/>
      <c r="AP316" s="108"/>
      <c r="AQ316" s="108">
        <v>0</v>
      </c>
      <c r="AR316" s="108"/>
      <c r="AS316" s="108"/>
      <c r="AT316" s="108"/>
      <c r="AU316" s="108"/>
      <c r="AV316" s="108"/>
      <c r="AW316" s="132"/>
      <c r="AX316" s="132"/>
      <c r="AY316" s="132"/>
      <c r="AZ316" s="132"/>
      <c r="BA316" s="132"/>
      <c r="BB316" s="132"/>
      <c r="BC316" s="132"/>
      <c r="BD316" s="132"/>
      <c r="BE316" s="132"/>
      <c r="BF316" s="132"/>
      <c r="BG316" s="132"/>
      <c r="BH316" s="132"/>
      <c r="BI316" s="132"/>
      <c r="BJ316" s="132"/>
      <c r="BK316" s="132"/>
      <c r="BL316" s="132"/>
    </row>
    <row r="317" spans="1:64" s="6" customFormat="1" ht="12.75" customHeight="1">
      <c r="A317" s="115"/>
      <c r="B317" s="115"/>
      <c r="C317" s="115"/>
      <c r="D317" s="115"/>
      <c r="E317" s="115"/>
      <c r="F317" s="115"/>
      <c r="G317" s="109" t="s">
        <v>147</v>
      </c>
      <c r="H317" s="110"/>
      <c r="I317" s="110"/>
      <c r="J317" s="110"/>
      <c r="K317" s="110"/>
      <c r="L317" s="110"/>
      <c r="M317" s="110"/>
      <c r="N317" s="110"/>
      <c r="O317" s="110"/>
      <c r="P317" s="110"/>
      <c r="Q317" s="110"/>
      <c r="R317" s="110"/>
      <c r="S317" s="111"/>
      <c r="T317" s="107">
        <v>7547536</v>
      </c>
      <c r="U317" s="107"/>
      <c r="V317" s="107"/>
      <c r="W317" s="107"/>
      <c r="X317" s="107"/>
      <c r="Y317" s="107"/>
      <c r="Z317" s="107">
        <v>7542855</v>
      </c>
      <c r="AA317" s="107"/>
      <c r="AB317" s="107"/>
      <c r="AC317" s="107"/>
      <c r="AD317" s="107"/>
      <c r="AE317" s="107">
        <v>0</v>
      </c>
      <c r="AF317" s="107"/>
      <c r="AG317" s="107"/>
      <c r="AH317" s="107"/>
      <c r="AI317" s="107"/>
      <c r="AJ317" s="107"/>
      <c r="AK317" s="107">
        <v>0</v>
      </c>
      <c r="AL317" s="107"/>
      <c r="AM317" s="107"/>
      <c r="AN317" s="107"/>
      <c r="AO317" s="107"/>
      <c r="AP317" s="107"/>
      <c r="AQ317" s="107">
        <v>0</v>
      </c>
      <c r="AR317" s="107"/>
      <c r="AS317" s="107"/>
      <c r="AT317" s="107"/>
      <c r="AU317" s="107"/>
      <c r="AV317" s="107"/>
      <c r="AW317" s="116"/>
      <c r="AX317" s="116"/>
      <c r="AY317" s="116"/>
      <c r="AZ317" s="116"/>
      <c r="BA317" s="116"/>
      <c r="BB317" s="116"/>
      <c r="BC317" s="116"/>
      <c r="BD317" s="116"/>
      <c r="BE317" s="116"/>
      <c r="BF317" s="116"/>
      <c r="BG317" s="116"/>
      <c r="BH317" s="116"/>
      <c r="BI317" s="116"/>
      <c r="BJ317" s="116"/>
      <c r="BK317" s="116"/>
      <c r="BL317" s="116"/>
    </row>
    <row r="319" spans="1:64" ht="14.25" customHeight="1">
      <c r="A319" s="34" t="s">
        <v>274</v>
      </c>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34"/>
      <c r="BI319" s="34"/>
      <c r="BJ319" s="34"/>
      <c r="BK319" s="34"/>
      <c r="BL319" s="34"/>
    </row>
    <row r="320" spans="1:64" ht="30" customHeight="1">
      <c r="A320" s="35" t="s">
        <v>243</v>
      </c>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c r="AB320" s="36"/>
      <c r="AC320" s="36"/>
      <c r="AD320" s="36"/>
      <c r="AE320" s="36"/>
      <c r="AF320" s="36"/>
      <c r="AG320" s="36"/>
      <c r="AH320" s="36"/>
      <c r="AI320" s="36"/>
      <c r="AJ320" s="36"/>
      <c r="AK320" s="36"/>
      <c r="AL320" s="36"/>
      <c r="AM320" s="36"/>
      <c r="AN320" s="36"/>
      <c r="AO320" s="36"/>
      <c r="AP320" s="36"/>
      <c r="AQ320" s="36"/>
      <c r="AR320" s="36"/>
      <c r="AS320" s="36"/>
      <c r="AT320" s="36"/>
      <c r="AU320" s="36"/>
      <c r="AV320" s="36"/>
      <c r="AW320" s="36"/>
      <c r="AX320" s="36"/>
      <c r="AY320" s="36"/>
      <c r="AZ320" s="36"/>
      <c r="BA320" s="36"/>
      <c r="BB320" s="36"/>
      <c r="BC320" s="36"/>
      <c r="BD320" s="36"/>
      <c r="BE320" s="36"/>
      <c r="BF320" s="36"/>
      <c r="BG320" s="36"/>
      <c r="BH320" s="36"/>
      <c r="BI320" s="36"/>
      <c r="BJ320" s="36"/>
      <c r="BK320" s="36"/>
      <c r="BL320" s="36"/>
    </row>
    <row r="321" spans="1:64" ht="1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3" spans="1:64" ht="14.25">
      <c r="A323" s="34" t="s">
        <v>289</v>
      </c>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34"/>
      <c r="BI323" s="34"/>
      <c r="BJ323" s="34"/>
      <c r="BK323" s="34"/>
      <c r="BL323" s="34"/>
    </row>
    <row r="324" spans="1:64" ht="14.25">
      <c r="A324" s="34" t="s">
        <v>262</v>
      </c>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34"/>
      <c r="BI324" s="34"/>
      <c r="BJ324" s="34"/>
      <c r="BK324" s="34"/>
      <c r="BL324" s="34"/>
    </row>
    <row r="325" spans="1:64" ht="242.25" customHeight="1">
      <c r="A325" s="121" t="s">
        <v>244</v>
      </c>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c r="AC325" s="122"/>
      <c r="AD325" s="122"/>
      <c r="AE325" s="122"/>
      <c r="AF325" s="122"/>
      <c r="AG325" s="122"/>
      <c r="AH325" s="122"/>
      <c r="AI325" s="122"/>
      <c r="AJ325" s="122"/>
      <c r="AK325" s="122"/>
      <c r="AL325" s="122"/>
      <c r="AM325" s="122"/>
      <c r="AN325" s="122"/>
      <c r="AO325" s="122"/>
      <c r="AP325" s="122"/>
      <c r="AQ325" s="122"/>
      <c r="AR325" s="122"/>
      <c r="AS325" s="122"/>
      <c r="AT325" s="122"/>
      <c r="AU325" s="122"/>
      <c r="AV325" s="122"/>
      <c r="AW325" s="122"/>
      <c r="AX325" s="122"/>
      <c r="AY325" s="122"/>
      <c r="AZ325" s="122"/>
      <c r="BA325" s="122"/>
      <c r="BB325" s="122"/>
      <c r="BC325" s="122"/>
      <c r="BD325" s="122"/>
      <c r="BE325" s="122"/>
      <c r="BF325" s="122"/>
      <c r="BG325" s="122"/>
      <c r="BH325" s="122"/>
      <c r="BI325" s="122"/>
      <c r="BJ325" s="122"/>
      <c r="BK325" s="122"/>
      <c r="BL325" s="122"/>
    </row>
    <row r="326" spans="1:64" ht="1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9" spans="1:64" ht="18.95" customHeight="1">
      <c r="A329" s="126" t="s">
        <v>247</v>
      </c>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c r="AB329" s="22"/>
      <c r="AC329" s="22"/>
      <c r="AD329" s="22"/>
      <c r="AE329" s="22"/>
      <c r="AF329" s="22"/>
      <c r="AG329" s="22"/>
      <c r="AH329" s="130"/>
      <c r="AI329" s="130"/>
      <c r="AJ329" s="130"/>
      <c r="AK329" s="130"/>
      <c r="AL329" s="130"/>
      <c r="AM329" s="130"/>
      <c r="AN329" s="130"/>
      <c r="AO329" s="130"/>
      <c r="AP329" s="130"/>
      <c r="AQ329" s="22"/>
      <c r="AR329" s="22"/>
      <c r="AS329" s="22"/>
      <c r="AT329" s="22"/>
      <c r="AU329" s="131" t="s">
        <v>249</v>
      </c>
      <c r="AV329" s="29"/>
      <c r="AW329" s="29"/>
      <c r="AX329" s="29"/>
      <c r="AY329" s="29"/>
      <c r="AZ329" s="29"/>
      <c r="BA329" s="29"/>
      <c r="BB329" s="29"/>
      <c r="BC329" s="29"/>
      <c r="BD329" s="29"/>
      <c r="BE329" s="29"/>
      <c r="BF329" s="29"/>
    </row>
    <row r="330" spans="1:64" ht="12.75" customHeight="1">
      <c r="AB330" s="23"/>
      <c r="AC330" s="23"/>
      <c r="AD330" s="23"/>
      <c r="AE330" s="23"/>
      <c r="AF330" s="23"/>
      <c r="AG330" s="23"/>
      <c r="AH330" s="129" t="s">
        <v>1</v>
      </c>
      <c r="AI330" s="129"/>
      <c r="AJ330" s="129"/>
      <c r="AK330" s="129"/>
      <c r="AL330" s="129"/>
      <c r="AM330" s="129"/>
      <c r="AN330" s="129"/>
      <c r="AO330" s="129"/>
      <c r="AP330" s="129"/>
      <c r="AQ330" s="23"/>
      <c r="AR330" s="23"/>
      <c r="AS330" s="23"/>
      <c r="AT330" s="23"/>
      <c r="AU330" s="129" t="s">
        <v>160</v>
      </c>
      <c r="AV330" s="129"/>
      <c r="AW330" s="129"/>
      <c r="AX330" s="129"/>
      <c r="AY330" s="129"/>
      <c r="AZ330" s="129"/>
      <c r="BA330" s="129"/>
      <c r="BB330" s="129"/>
      <c r="BC330" s="129"/>
      <c r="BD330" s="129"/>
      <c r="BE330" s="129"/>
      <c r="BF330" s="129"/>
    </row>
    <row r="331" spans="1:64" ht="15">
      <c r="AB331" s="23"/>
      <c r="AC331" s="23"/>
      <c r="AD331" s="23"/>
      <c r="AE331" s="23"/>
      <c r="AF331" s="23"/>
      <c r="AG331" s="23"/>
      <c r="AH331" s="24"/>
      <c r="AI331" s="24"/>
      <c r="AJ331" s="24"/>
      <c r="AK331" s="24"/>
      <c r="AL331" s="24"/>
      <c r="AM331" s="24"/>
      <c r="AN331" s="24"/>
      <c r="AO331" s="24"/>
      <c r="AP331" s="24"/>
      <c r="AQ331" s="23"/>
      <c r="AR331" s="23"/>
      <c r="AS331" s="23"/>
      <c r="AT331" s="23"/>
      <c r="AU331" s="24"/>
      <c r="AV331" s="24"/>
      <c r="AW331" s="24"/>
      <c r="AX331" s="24"/>
      <c r="AY331" s="24"/>
      <c r="AZ331" s="24"/>
      <c r="BA331" s="24"/>
      <c r="BB331" s="24"/>
      <c r="BC331" s="24"/>
      <c r="BD331" s="24"/>
      <c r="BE331" s="24"/>
      <c r="BF331" s="24"/>
    </row>
    <row r="332" spans="1:64" ht="18" customHeight="1">
      <c r="A332" s="126" t="s">
        <v>248</v>
      </c>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23"/>
      <c r="AC332" s="23"/>
      <c r="AD332" s="23"/>
      <c r="AE332" s="23"/>
      <c r="AF332" s="23"/>
      <c r="AG332" s="23"/>
      <c r="AH332" s="127"/>
      <c r="AI332" s="127"/>
      <c r="AJ332" s="127"/>
      <c r="AK332" s="127"/>
      <c r="AL332" s="127"/>
      <c r="AM332" s="127"/>
      <c r="AN332" s="127"/>
      <c r="AO332" s="127"/>
      <c r="AP332" s="127"/>
      <c r="AQ332" s="23"/>
      <c r="AR332" s="23"/>
      <c r="AS332" s="23"/>
      <c r="AT332" s="23"/>
      <c r="AU332" s="128" t="s">
        <v>250</v>
      </c>
      <c r="AV332" s="29"/>
      <c r="AW332" s="29"/>
      <c r="AX332" s="29"/>
      <c r="AY332" s="29"/>
      <c r="AZ332" s="29"/>
      <c r="BA332" s="29"/>
      <c r="BB332" s="29"/>
      <c r="BC332" s="29"/>
      <c r="BD332" s="29"/>
      <c r="BE332" s="29"/>
      <c r="BF332" s="29"/>
    </row>
    <row r="333" spans="1:64" ht="12" customHeight="1">
      <c r="AB333" s="23"/>
      <c r="AC333" s="23"/>
      <c r="AD333" s="23"/>
      <c r="AE333" s="23"/>
      <c r="AF333" s="23"/>
      <c r="AG333" s="23"/>
      <c r="AH333" s="129" t="s">
        <v>1</v>
      </c>
      <c r="AI333" s="129"/>
      <c r="AJ333" s="129"/>
      <c r="AK333" s="129"/>
      <c r="AL333" s="129"/>
      <c r="AM333" s="129"/>
      <c r="AN333" s="129"/>
      <c r="AO333" s="129"/>
      <c r="AP333" s="129"/>
      <c r="AQ333" s="23"/>
      <c r="AR333" s="23"/>
      <c r="AS333" s="23"/>
      <c r="AT333" s="23"/>
      <c r="AU333" s="129" t="s">
        <v>160</v>
      </c>
      <c r="AV333" s="129"/>
      <c r="AW333" s="129"/>
      <c r="AX333" s="129"/>
      <c r="AY333" s="129"/>
      <c r="AZ333" s="129"/>
      <c r="BA333" s="129"/>
      <c r="BB333" s="129"/>
      <c r="BC333" s="129"/>
      <c r="BD333" s="129"/>
      <c r="BE333" s="129"/>
      <c r="BF333" s="129"/>
    </row>
  </sheetData>
  <mergeCells count="2543">
    <mergeCell ref="BE317:BL317"/>
    <mergeCell ref="AW316:BD316"/>
    <mergeCell ref="BE316:BL316"/>
    <mergeCell ref="A317:F317"/>
    <mergeCell ref="G317:S317"/>
    <mergeCell ref="T317:Y317"/>
    <mergeCell ref="Z317:AD317"/>
    <mergeCell ref="AE317:AJ317"/>
    <mergeCell ref="AK317:AP317"/>
    <mergeCell ref="AQ317:AV317"/>
    <mergeCell ref="AW317:BD317"/>
    <mergeCell ref="AQ315:AV315"/>
    <mergeCell ref="AW315:BD315"/>
    <mergeCell ref="BE315:BL315"/>
    <mergeCell ref="A316:F316"/>
    <mergeCell ref="G316:S316"/>
    <mergeCell ref="T316:Y316"/>
    <mergeCell ref="Z316:AD316"/>
    <mergeCell ref="AE316:AJ316"/>
    <mergeCell ref="AK316:AP316"/>
    <mergeCell ref="AQ316:AV316"/>
    <mergeCell ref="A315:F315"/>
    <mergeCell ref="G315:S315"/>
    <mergeCell ref="T315:Y315"/>
    <mergeCell ref="Z315:AD315"/>
    <mergeCell ref="AE315:AJ315"/>
    <mergeCell ref="AK315:AP315"/>
    <mergeCell ref="BE313:BL313"/>
    <mergeCell ref="A314:F314"/>
    <mergeCell ref="G314:S314"/>
    <mergeCell ref="T314:Y314"/>
    <mergeCell ref="Z314:AD314"/>
    <mergeCell ref="AE314:AJ314"/>
    <mergeCell ref="AK314:AP314"/>
    <mergeCell ref="AQ314:AV314"/>
    <mergeCell ref="AW314:BD314"/>
    <mergeCell ref="BE314:BL314"/>
    <mergeCell ref="AW312:BD312"/>
    <mergeCell ref="BE312:BL312"/>
    <mergeCell ref="A313:F313"/>
    <mergeCell ref="G313:S313"/>
    <mergeCell ref="T313:Y313"/>
    <mergeCell ref="Z313:AD313"/>
    <mergeCell ref="AE313:AJ313"/>
    <mergeCell ref="AK313:AP313"/>
    <mergeCell ref="AQ313:AV313"/>
    <mergeCell ref="AW313:BD313"/>
    <mergeCell ref="AQ311:AV311"/>
    <mergeCell ref="AW311:BD311"/>
    <mergeCell ref="BE311:BL311"/>
    <mergeCell ref="A312:F312"/>
    <mergeCell ref="G312:S312"/>
    <mergeCell ref="T312:Y312"/>
    <mergeCell ref="Z312:AD312"/>
    <mergeCell ref="AE312:AJ312"/>
    <mergeCell ref="AK312:AP312"/>
    <mergeCell ref="AQ312:AV312"/>
    <mergeCell ref="A311:F311"/>
    <mergeCell ref="G311:S311"/>
    <mergeCell ref="T311:Y311"/>
    <mergeCell ref="Z311:AD311"/>
    <mergeCell ref="AE311:AJ311"/>
    <mergeCell ref="AK311:AP311"/>
    <mergeCell ref="BE309:BL309"/>
    <mergeCell ref="A310:F310"/>
    <mergeCell ref="G310:S310"/>
    <mergeCell ref="T310:Y310"/>
    <mergeCell ref="Z310:AD310"/>
    <mergeCell ref="AE310:AJ310"/>
    <mergeCell ref="AK310:AP310"/>
    <mergeCell ref="AQ310:AV310"/>
    <mergeCell ref="AW310:BD310"/>
    <mergeCell ref="BE310:BL310"/>
    <mergeCell ref="AW308:BD308"/>
    <mergeCell ref="BE308:BL308"/>
    <mergeCell ref="A309:F309"/>
    <mergeCell ref="G309:S309"/>
    <mergeCell ref="T309:Y309"/>
    <mergeCell ref="Z309:AD309"/>
    <mergeCell ref="AE309:AJ309"/>
    <mergeCell ref="AK309:AP309"/>
    <mergeCell ref="AQ309:AV309"/>
    <mergeCell ref="AW309:BD309"/>
    <mergeCell ref="AQ307:AV307"/>
    <mergeCell ref="AW307:BD307"/>
    <mergeCell ref="BE307:BL307"/>
    <mergeCell ref="A308:F308"/>
    <mergeCell ref="G308:S308"/>
    <mergeCell ref="T308:Y308"/>
    <mergeCell ref="Z308:AD308"/>
    <mergeCell ref="AE308:AJ308"/>
    <mergeCell ref="AK308:AP308"/>
    <mergeCell ref="AQ308:AV308"/>
    <mergeCell ref="AK306:AP306"/>
    <mergeCell ref="AQ306:AV306"/>
    <mergeCell ref="AW306:BD306"/>
    <mergeCell ref="BE306:BL306"/>
    <mergeCell ref="A307:F307"/>
    <mergeCell ref="G307:S307"/>
    <mergeCell ref="T307:Y307"/>
    <mergeCell ref="Z307:AD307"/>
    <mergeCell ref="AE307:AJ307"/>
    <mergeCell ref="AK307:AP307"/>
    <mergeCell ref="AE305:AJ305"/>
    <mergeCell ref="AK305:AP305"/>
    <mergeCell ref="AQ305:AV305"/>
    <mergeCell ref="AW305:BD305"/>
    <mergeCell ref="BE305:BL305"/>
    <mergeCell ref="A306:F306"/>
    <mergeCell ref="G306:S306"/>
    <mergeCell ref="T306:Y306"/>
    <mergeCell ref="Z306:AD306"/>
    <mergeCell ref="AE306:AJ306"/>
    <mergeCell ref="A305:F305"/>
    <mergeCell ref="G305:S305"/>
    <mergeCell ref="T305:Y305"/>
    <mergeCell ref="Z305:AD305"/>
    <mergeCell ref="AJ296:AN296"/>
    <mergeCell ref="AO296:AS296"/>
    <mergeCell ref="AT296:AW296"/>
    <mergeCell ref="AX296:BB296"/>
    <mergeCell ref="BC296:BG296"/>
    <mergeCell ref="BH296:BL296"/>
    <mergeCell ref="A296:F296"/>
    <mergeCell ref="G296:P296"/>
    <mergeCell ref="Q296:U296"/>
    <mergeCell ref="V296:Y296"/>
    <mergeCell ref="Z296:AD296"/>
    <mergeCell ref="AE296:AI296"/>
    <mergeCell ref="AJ295:AN295"/>
    <mergeCell ref="AO295:AS295"/>
    <mergeCell ref="AT295:AW295"/>
    <mergeCell ref="AX295:BB295"/>
    <mergeCell ref="BC295:BG295"/>
    <mergeCell ref="BH295:BL295"/>
    <mergeCell ref="A295:F295"/>
    <mergeCell ref="G295:P295"/>
    <mergeCell ref="Q295:U295"/>
    <mergeCell ref="V295:Y295"/>
    <mergeCell ref="Z295:AD295"/>
    <mergeCell ref="AE295:AI295"/>
    <mergeCell ref="AJ294:AN294"/>
    <mergeCell ref="AO294:AS294"/>
    <mergeCell ref="AT294:AW294"/>
    <mergeCell ref="AX294:BB294"/>
    <mergeCell ref="BC294:BG294"/>
    <mergeCell ref="BH294:BL294"/>
    <mergeCell ref="A294:F294"/>
    <mergeCell ref="G294:P294"/>
    <mergeCell ref="Q294:U294"/>
    <mergeCell ref="V294:Y294"/>
    <mergeCell ref="Z294:AD294"/>
    <mergeCell ref="AE294:AI294"/>
    <mergeCell ref="AJ293:AN293"/>
    <mergeCell ref="AO293:AS293"/>
    <mergeCell ref="AT293:AW293"/>
    <mergeCell ref="AX293:BB293"/>
    <mergeCell ref="BC293:BG293"/>
    <mergeCell ref="BH293:BL293"/>
    <mergeCell ref="A293:F293"/>
    <mergeCell ref="G293:P293"/>
    <mergeCell ref="Q293:U293"/>
    <mergeCell ref="V293:Y293"/>
    <mergeCell ref="Z293:AD293"/>
    <mergeCell ref="AE293:AI293"/>
    <mergeCell ref="AJ292:AN292"/>
    <mergeCell ref="AO292:AS292"/>
    <mergeCell ref="AT292:AW292"/>
    <mergeCell ref="AX292:BB292"/>
    <mergeCell ref="BC292:BG292"/>
    <mergeCell ref="BH292:BL292"/>
    <mergeCell ref="A292:F292"/>
    <mergeCell ref="G292:P292"/>
    <mergeCell ref="Q292:U292"/>
    <mergeCell ref="V292:Y292"/>
    <mergeCell ref="Z292:AD292"/>
    <mergeCell ref="AE292:AI292"/>
    <mergeCell ref="AJ291:AN291"/>
    <mergeCell ref="AO291:AS291"/>
    <mergeCell ref="AT291:AW291"/>
    <mergeCell ref="AX291:BB291"/>
    <mergeCell ref="BC291:BG291"/>
    <mergeCell ref="BH291:BL291"/>
    <mergeCell ref="A291:F291"/>
    <mergeCell ref="G291:P291"/>
    <mergeCell ref="Q291:U291"/>
    <mergeCell ref="V291:Y291"/>
    <mergeCell ref="Z291:AD291"/>
    <mergeCell ref="AE291:AI291"/>
    <mergeCell ref="AJ290:AN290"/>
    <mergeCell ref="AO290:AS290"/>
    <mergeCell ref="AT290:AW290"/>
    <mergeCell ref="AX290:BB290"/>
    <mergeCell ref="BC290:BG290"/>
    <mergeCell ref="BH290:BL290"/>
    <mergeCell ref="A290:F290"/>
    <mergeCell ref="G290:P290"/>
    <mergeCell ref="Q290:U290"/>
    <mergeCell ref="V290:Y290"/>
    <mergeCell ref="Z290:AD290"/>
    <mergeCell ref="AE290:AI290"/>
    <mergeCell ref="AJ289:AN289"/>
    <mergeCell ref="AO289:AS289"/>
    <mergeCell ref="AT289:AW289"/>
    <mergeCell ref="AX289:BB289"/>
    <mergeCell ref="BC289:BG289"/>
    <mergeCell ref="BH289:BL289"/>
    <mergeCell ref="A289:F289"/>
    <mergeCell ref="G289:P289"/>
    <mergeCell ref="Q289:U289"/>
    <mergeCell ref="V289:Y289"/>
    <mergeCell ref="Z289:AD289"/>
    <mergeCell ref="AE289:AI289"/>
    <mergeCell ref="AJ288:AN288"/>
    <mergeCell ref="AO288:AS288"/>
    <mergeCell ref="AT288:AW288"/>
    <mergeCell ref="AX288:BB288"/>
    <mergeCell ref="BC288:BG288"/>
    <mergeCell ref="BH288:BL288"/>
    <mergeCell ref="A288:F288"/>
    <mergeCell ref="G288:P288"/>
    <mergeCell ref="Q288:U288"/>
    <mergeCell ref="V288:Y288"/>
    <mergeCell ref="Z288:AD288"/>
    <mergeCell ref="AE288:AI288"/>
    <mergeCell ref="AJ287:AN287"/>
    <mergeCell ref="AO287:AS287"/>
    <mergeCell ref="AT287:AW287"/>
    <mergeCell ref="AX287:BB287"/>
    <mergeCell ref="BC287:BG287"/>
    <mergeCell ref="BH287:BL287"/>
    <mergeCell ref="A287:F287"/>
    <mergeCell ref="G287:P287"/>
    <mergeCell ref="Q287:U287"/>
    <mergeCell ref="V287:Y287"/>
    <mergeCell ref="Z287:AD287"/>
    <mergeCell ref="AE287:AI287"/>
    <mergeCell ref="A284:F284"/>
    <mergeCell ref="G284:P284"/>
    <mergeCell ref="Q284:U284"/>
    <mergeCell ref="V284:Y284"/>
    <mergeCell ref="Z284:AD284"/>
    <mergeCell ref="AE284:AI284"/>
    <mergeCell ref="AJ284:AN284"/>
    <mergeCell ref="AO284:AS284"/>
    <mergeCell ref="AJ286:AN286"/>
    <mergeCell ref="AO286:AS286"/>
    <mergeCell ref="AT286:AW286"/>
    <mergeCell ref="AX286:BB286"/>
    <mergeCell ref="BC286:BG286"/>
    <mergeCell ref="BH286:BL286"/>
    <mergeCell ref="A286:F286"/>
    <mergeCell ref="G286:P286"/>
    <mergeCell ref="Q286:U286"/>
    <mergeCell ref="V286:Y286"/>
    <mergeCell ref="Z286:AD286"/>
    <mergeCell ref="AE286:AI286"/>
    <mergeCell ref="AJ285:AN285"/>
    <mergeCell ref="AO285:AS285"/>
    <mergeCell ref="AT285:AW285"/>
    <mergeCell ref="AX285:BB285"/>
    <mergeCell ref="BC285:BG285"/>
    <mergeCell ref="BH285:BL285"/>
    <mergeCell ref="BB274:BF274"/>
    <mergeCell ref="BG274:BL274"/>
    <mergeCell ref="BB273:BF273"/>
    <mergeCell ref="BG273:BL273"/>
    <mergeCell ref="A274:F274"/>
    <mergeCell ref="G274:S274"/>
    <mergeCell ref="T274:Y274"/>
    <mergeCell ref="Z274:AD274"/>
    <mergeCell ref="AE274:AJ274"/>
    <mergeCell ref="AK274:AP274"/>
    <mergeCell ref="AQ274:AV274"/>
    <mergeCell ref="AW274:BA274"/>
    <mergeCell ref="BB272:BF272"/>
    <mergeCell ref="BG272:BL272"/>
    <mergeCell ref="A273:F273"/>
    <mergeCell ref="G273:S273"/>
    <mergeCell ref="T273:Y273"/>
    <mergeCell ref="Z273:AD273"/>
    <mergeCell ref="AE273:AJ273"/>
    <mergeCell ref="AK273:AP273"/>
    <mergeCell ref="AQ273:AV273"/>
    <mergeCell ref="AW273:BA273"/>
    <mergeCell ref="BB271:BF271"/>
    <mergeCell ref="BG271:BL271"/>
    <mergeCell ref="A272:F272"/>
    <mergeCell ref="G272:S272"/>
    <mergeCell ref="T272:Y272"/>
    <mergeCell ref="Z272:AD272"/>
    <mergeCell ref="AE272:AJ272"/>
    <mergeCell ref="AK272:AP272"/>
    <mergeCell ref="AQ272:AV272"/>
    <mergeCell ref="AW272:BA272"/>
    <mergeCell ref="BB270:BF270"/>
    <mergeCell ref="BG270:BL270"/>
    <mergeCell ref="A271:F271"/>
    <mergeCell ref="G271:S271"/>
    <mergeCell ref="T271:Y271"/>
    <mergeCell ref="Z271:AD271"/>
    <mergeCell ref="AE271:AJ271"/>
    <mergeCell ref="AK271:AP271"/>
    <mergeCell ref="AQ271:AV271"/>
    <mergeCell ref="AW271:BA271"/>
    <mergeCell ref="BB269:BF269"/>
    <mergeCell ref="BG269:BL269"/>
    <mergeCell ref="A270:F270"/>
    <mergeCell ref="G270:S270"/>
    <mergeCell ref="T270:Y270"/>
    <mergeCell ref="Z270:AD270"/>
    <mergeCell ref="AE270:AJ270"/>
    <mergeCell ref="AK270:AP270"/>
    <mergeCell ref="AQ270:AV270"/>
    <mergeCell ref="AW270:BA270"/>
    <mergeCell ref="BB268:BF268"/>
    <mergeCell ref="BG268:BL268"/>
    <mergeCell ref="A269:F269"/>
    <mergeCell ref="G269:S269"/>
    <mergeCell ref="T269:Y269"/>
    <mergeCell ref="Z269:AD269"/>
    <mergeCell ref="AE269:AJ269"/>
    <mergeCell ref="AK269:AP269"/>
    <mergeCell ref="AQ269:AV269"/>
    <mergeCell ref="AW269:BA269"/>
    <mergeCell ref="BB267:BF267"/>
    <mergeCell ref="BG267:BL267"/>
    <mergeCell ref="A268:F268"/>
    <mergeCell ref="G268:S268"/>
    <mergeCell ref="T268:Y268"/>
    <mergeCell ref="Z268:AD268"/>
    <mergeCell ref="AE268:AJ268"/>
    <mergeCell ref="AK268:AP268"/>
    <mergeCell ref="AQ268:AV268"/>
    <mergeCell ref="AW268:BA268"/>
    <mergeCell ref="BB266:BF266"/>
    <mergeCell ref="BG266:BL266"/>
    <mergeCell ref="A267:F267"/>
    <mergeCell ref="G267:S267"/>
    <mergeCell ref="T267:Y267"/>
    <mergeCell ref="Z267:AD267"/>
    <mergeCell ref="AE267:AJ267"/>
    <mergeCell ref="AK267:AP267"/>
    <mergeCell ref="AQ267:AV267"/>
    <mergeCell ref="AW267:BA267"/>
    <mergeCell ref="AE263:AJ263"/>
    <mergeCell ref="AK263:AP263"/>
    <mergeCell ref="AQ263:AV263"/>
    <mergeCell ref="AW263:BA263"/>
    <mergeCell ref="A262:F262"/>
    <mergeCell ref="G262:S262"/>
    <mergeCell ref="T262:Y262"/>
    <mergeCell ref="Z262:AD262"/>
    <mergeCell ref="AE262:AJ262"/>
    <mergeCell ref="AK262:AP262"/>
    <mergeCell ref="AQ262:AV262"/>
    <mergeCell ref="AW262:BA262"/>
    <mergeCell ref="BB265:BF265"/>
    <mergeCell ref="BG265:BL265"/>
    <mergeCell ref="A266:F266"/>
    <mergeCell ref="G266:S266"/>
    <mergeCell ref="T266:Y266"/>
    <mergeCell ref="Z266:AD266"/>
    <mergeCell ref="AE266:AJ266"/>
    <mergeCell ref="AK266:AP266"/>
    <mergeCell ref="AQ266:AV266"/>
    <mergeCell ref="AW266:BA266"/>
    <mergeCell ref="BB264:BF264"/>
    <mergeCell ref="BG264:BL264"/>
    <mergeCell ref="A265:F265"/>
    <mergeCell ref="G265:S265"/>
    <mergeCell ref="T265:Y265"/>
    <mergeCell ref="Z265:AD265"/>
    <mergeCell ref="AE265:AJ265"/>
    <mergeCell ref="AK265:AP265"/>
    <mergeCell ref="AQ265:AV265"/>
    <mergeCell ref="AW265:BA265"/>
    <mergeCell ref="BA220:BC220"/>
    <mergeCell ref="BD220:BF220"/>
    <mergeCell ref="BG220:BI220"/>
    <mergeCell ref="BJ220:BL220"/>
    <mergeCell ref="AI220:AK220"/>
    <mergeCell ref="AL220:AN220"/>
    <mergeCell ref="AO220:AQ220"/>
    <mergeCell ref="AR220:AT220"/>
    <mergeCell ref="AU220:AW220"/>
    <mergeCell ref="AX220:AZ220"/>
    <mergeCell ref="BA219:BC219"/>
    <mergeCell ref="BD219:BF219"/>
    <mergeCell ref="BG219:BI219"/>
    <mergeCell ref="BJ219:BL219"/>
    <mergeCell ref="A220:C220"/>
    <mergeCell ref="D220:V220"/>
    <mergeCell ref="W220:Y220"/>
    <mergeCell ref="Z220:AB220"/>
    <mergeCell ref="AC220:AE220"/>
    <mergeCell ref="AF220:AH220"/>
    <mergeCell ref="AI219:AK219"/>
    <mergeCell ref="AL219:AN219"/>
    <mergeCell ref="AO219:AQ219"/>
    <mergeCell ref="AR219:AT219"/>
    <mergeCell ref="AU219:AW219"/>
    <mergeCell ref="AX219:AZ219"/>
    <mergeCell ref="BA218:BC218"/>
    <mergeCell ref="BD218:BF218"/>
    <mergeCell ref="BG218:BI218"/>
    <mergeCell ref="BJ218:BL218"/>
    <mergeCell ref="A219:C219"/>
    <mergeCell ref="D219:V219"/>
    <mergeCell ref="W219:Y219"/>
    <mergeCell ref="Z219:AB219"/>
    <mergeCell ref="AC219:AE219"/>
    <mergeCell ref="AF219:AH219"/>
    <mergeCell ref="AI218:AK218"/>
    <mergeCell ref="AL218:AN218"/>
    <mergeCell ref="AO218:AQ218"/>
    <mergeCell ref="AR218:AT218"/>
    <mergeCell ref="AU218:AW218"/>
    <mergeCell ref="AX218:AZ218"/>
    <mergeCell ref="A218:C218"/>
    <mergeCell ref="D218:V218"/>
    <mergeCell ref="W218:Y218"/>
    <mergeCell ref="Z218:AB218"/>
    <mergeCell ref="AC218:AE218"/>
    <mergeCell ref="AF218:AH218"/>
    <mergeCell ref="AU217:AW217"/>
    <mergeCell ref="AX217:AZ217"/>
    <mergeCell ref="BA217:BC217"/>
    <mergeCell ref="BD217:BF217"/>
    <mergeCell ref="BG217:BI217"/>
    <mergeCell ref="BJ217:BL217"/>
    <mergeCell ref="AC217:AE217"/>
    <mergeCell ref="AF217:AH217"/>
    <mergeCell ref="AI217:AK217"/>
    <mergeCell ref="AL217:AN217"/>
    <mergeCell ref="AO217:AQ217"/>
    <mergeCell ref="AR217:AT217"/>
    <mergeCell ref="AT207:AX207"/>
    <mergeCell ref="AY207:BC207"/>
    <mergeCell ref="BD207:BH207"/>
    <mergeCell ref="BI207:BM207"/>
    <mergeCell ref="BN207:BR207"/>
    <mergeCell ref="BA215:BC215"/>
    <mergeCell ref="BD215:BF215"/>
    <mergeCell ref="BG215:BI215"/>
    <mergeCell ref="BJ215:BL215"/>
    <mergeCell ref="AC214:AE214"/>
    <mergeCell ref="AF214:AH214"/>
    <mergeCell ref="BJ212:BL213"/>
    <mergeCell ref="A207:T207"/>
    <mergeCell ref="U207:Y207"/>
    <mergeCell ref="Z207:AD207"/>
    <mergeCell ref="AE207:AI207"/>
    <mergeCell ref="AJ207:AN207"/>
    <mergeCell ref="AO207:AS207"/>
    <mergeCell ref="AO206:AS206"/>
    <mergeCell ref="AT206:AX206"/>
    <mergeCell ref="AY206:BC206"/>
    <mergeCell ref="BD206:BH206"/>
    <mergeCell ref="BI206:BM206"/>
    <mergeCell ref="BN206:BR206"/>
    <mergeCell ref="AT205:AX205"/>
    <mergeCell ref="AY205:BC205"/>
    <mergeCell ref="BD205:BH205"/>
    <mergeCell ref="BI205:BM205"/>
    <mergeCell ref="BN205:BR205"/>
    <mergeCell ref="A206:T206"/>
    <mergeCell ref="U206:Y206"/>
    <mergeCell ref="Z206:AD206"/>
    <mergeCell ref="AE206:AI206"/>
    <mergeCell ref="AJ206:AN206"/>
    <mergeCell ref="A205:T205"/>
    <mergeCell ref="U205:Y205"/>
    <mergeCell ref="Z205:AD205"/>
    <mergeCell ref="AE205:AI205"/>
    <mergeCell ref="AJ205:AN205"/>
    <mergeCell ref="AO205:AS205"/>
    <mergeCell ref="AO204:AS204"/>
    <mergeCell ref="AT204:AX204"/>
    <mergeCell ref="AY204:BC204"/>
    <mergeCell ref="BD204:BH204"/>
    <mergeCell ref="BI204:BM204"/>
    <mergeCell ref="BN204:BR204"/>
    <mergeCell ref="AT203:AX203"/>
    <mergeCell ref="AY203:BC203"/>
    <mergeCell ref="BD203:BH203"/>
    <mergeCell ref="BI203:BM203"/>
    <mergeCell ref="BN203:BR203"/>
    <mergeCell ref="A204:T204"/>
    <mergeCell ref="U204:Y204"/>
    <mergeCell ref="Z204:AD204"/>
    <mergeCell ref="AE204:AI204"/>
    <mergeCell ref="AJ204:AN204"/>
    <mergeCell ref="AY202:BC202"/>
    <mergeCell ref="BD202:BH202"/>
    <mergeCell ref="BI202:BM202"/>
    <mergeCell ref="BN202:BR202"/>
    <mergeCell ref="A203:T203"/>
    <mergeCell ref="U203:Y203"/>
    <mergeCell ref="Z203:AD203"/>
    <mergeCell ref="AE203:AI203"/>
    <mergeCell ref="AJ203:AN203"/>
    <mergeCell ref="AO203:AS203"/>
    <mergeCell ref="BD201:BH201"/>
    <mergeCell ref="BI201:BM201"/>
    <mergeCell ref="BN201:BR201"/>
    <mergeCell ref="A202:T202"/>
    <mergeCell ref="U202:Y202"/>
    <mergeCell ref="Z202:AD202"/>
    <mergeCell ref="AE202:AI202"/>
    <mergeCell ref="AJ202:AN202"/>
    <mergeCell ref="AO202:AS202"/>
    <mergeCell ref="AT202:AX202"/>
    <mergeCell ref="BI200:BM200"/>
    <mergeCell ref="BN200:BR200"/>
    <mergeCell ref="A201:T201"/>
    <mergeCell ref="U201:Y201"/>
    <mergeCell ref="Z201:AD201"/>
    <mergeCell ref="AE201:AI201"/>
    <mergeCell ref="AJ201:AN201"/>
    <mergeCell ref="AO201:AS201"/>
    <mergeCell ref="AT201:AX201"/>
    <mergeCell ref="AY201:BC201"/>
    <mergeCell ref="BN199:BR199"/>
    <mergeCell ref="A200:T200"/>
    <mergeCell ref="U200:Y200"/>
    <mergeCell ref="Z200:AD200"/>
    <mergeCell ref="AE200:AI200"/>
    <mergeCell ref="AJ200:AN200"/>
    <mergeCell ref="AO200:AS200"/>
    <mergeCell ref="AT200:AX200"/>
    <mergeCell ref="AY200:BC200"/>
    <mergeCell ref="BD200:BH200"/>
    <mergeCell ref="A199:T199"/>
    <mergeCell ref="U199:Y199"/>
    <mergeCell ref="Z199:AD199"/>
    <mergeCell ref="AE199:AI199"/>
    <mergeCell ref="AJ199:AN199"/>
    <mergeCell ref="AO199:AS199"/>
    <mergeCell ref="AP190:AT190"/>
    <mergeCell ref="AU190:AY190"/>
    <mergeCell ref="AZ190:BD190"/>
    <mergeCell ref="BE190:BI190"/>
    <mergeCell ref="AO197:AS197"/>
    <mergeCell ref="AT197:AX197"/>
    <mergeCell ref="AY197:BC197"/>
    <mergeCell ref="BD197:BH197"/>
    <mergeCell ref="BI197:BM197"/>
    <mergeCell ref="BN197:BR197"/>
    <mergeCell ref="AT196:AX196"/>
    <mergeCell ref="AY196:BC196"/>
    <mergeCell ref="BD196:BH196"/>
    <mergeCell ref="BI196:BM196"/>
    <mergeCell ref="BN196:BR196"/>
    <mergeCell ref="A197:T197"/>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BT167:BX167"/>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AP174:AT174"/>
    <mergeCell ref="AU174:AY174"/>
    <mergeCell ref="AZ174:BD174"/>
    <mergeCell ref="BE174:BI174"/>
    <mergeCell ref="AP171:AT171"/>
    <mergeCell ref="AU171:AY171"/>
    <mergeCell ref="AZ171:BD171"/>
    <mergeCell ref="BE171:BI171"/>
    <mergeCell ref="A169:BL169"/>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AK153:AO153"/>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U142:Y142"/>
    <mergeCell ref="Z142:AD142"/>
    <mergeCell ref="AE142:AI142"/>
    <mergeCell ref="AJ142:AN142"/>
    <mergeCell ref="AO142:AS142"/>
    <mergeCell ref="BT151:BX151"/>
    <mergeCell ref="BT150:BX150"/>
    <mergeCell ref="BT149:BX149"/>
    <mergeCell ref="AP149:AT149"/>
    <mergeCell ref="AU149:AY149"/>
    <mergeCell ref="AZ149:BD149"/>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A153:C153"/>
    <mergeCell ref="D153:P153"/>
    <mergeCell ref="Q153:U153"/>
    <mergeCell ref="V153:AE153"/>
    <mergeCell ref="AF153:AJ153"/>
    <mergeCell ref="Z140:AD140"/>
    <mergeCell ref="AE140:AI140"/>
    <mergeCell ref="AJ140:AN140"/>
    <mergeCell ref="AO140:AS140"/>
    <mergeCell ref="A139:C139"/>
    <mergeCell ref="D139:T139"/>
    <mergeCell ref="U139:Y139"/>
    <mergeCell ref="Z139:AD139"/>
    <mergeCell ref="AE139:AI139"/>
    <mergeCell ref="AJ139:AN139"/>
    <mergeCell ref="AO139:AS139"/>
    <mergeCell ref="AU152:AY152"/>
    <mergeCell ref="AZ152:BD152"/>
    <mergeCell ref="BE152:BI152"/>
    <mergeCell ref="BJ152:BN152"/>
    <mergeCell ref="BO152:BS152"/>
    <mergeCell ref="BT152:BX152"/>
    <mergeCell ref="A152:C152"/>
    <mergeCell ref="D152:P152"/>
    <mergeCell ref="Q152:U152"/>
    <mergeCell ref="V152:AE152"/>
    <mergeCell ref="AF152:AJ152"/>
    <mergeCell ref="AK152:AO152"/>
    <mergeCell ref="AP152:AT152"/>
    <mergeCell ref="AT142:AX142"/>
    <mergeCell ref="AY142:BC142"/>
    <mergeCell ref="BD142:BH142"/>
    <mergeCell ref="AT141:AX141"/>
    <mergeCell ref="AY141:BC141"/>
    <mergeCell ref="BD141:BH141"/>
    <mergeCell ref="A142:C142"/>
    <mergeCell ref="D142:T142"/>
    <mergeCell ref="BB130:BF130"/>
    <mergeCell ref="BG130:BK130"/>
    <mergeCell ref="BL130:BP130"/>
    <mergeCell ref="BQ130:BT130"/>
    <mergeCell ref="BU130:BY130"/>
    <mergeCell ref="BU129:BY129"/>
    <mergeCell ref="A130:C130"/>
    <mergeCell ref="D130:T130"/>
    <mergeCell ref="U130:Y130"/>
    <mergeCell ref="Z130:AD130"/>
    <mergeCell ref="AE130:AH130"/>
    <mergeCell ref="AI130:AM130"/>
    <mergeCell ref="AN130:AR130"/>
    <mergeCell ref="AS130:AW130"/>
    <mergeCell ref="AX130:BA130"/>
    <mergeCell ref="AS129:AW129"/>
    <mergeCell ref="AX129:BA129"/>
    <mergeCell ref="BB129:BF129"/>
    <mergeCell ref="BG129:BK129"/>
    <mergeCell ref="BL129:BP129"/>
    <mergeCell ref="BQ129:BT129"/>
    <mergeCell ref="AE129:AH129"/>
    <mergeCell ref="AI129:AM129"/>
    <mergeCell ref="AN129:AR129"/>
    <mergeCell ref="AI128:AM128"/>
    <mergeCell ref="AN128:AR128"/>
    <mergeCell ref="AS128:AW128"/>
    <mergeCell ref="AX128:BA128"/>
    <mergeCell ref="BB128:BF128"/>
    <mergeCell ref="BG128:BK128"/>
    <mergeCell ref="BB127:BF127"/>
    <mergeCell ref="BG127:BK127"/>
    <mergeCell ref="BL127:BP127"/>
    <mergeCell ref="BQ127:BT127"/>
    <mergeCell ref="BU127:BY127"/>
    <mergeCell ref="A128:C128"/>
    <mergeCell ref="D128:T128"/>
    <mergeCell ref="U128:Y128"/>
    <mergeCell ref="Z128:AD128"/>
    <mergeCell ref="AE128:AH128"/>
    <mergeCell ref="A127:C127"/>
    <mergeCell ref="D127:T127"/>
    <mergeCell ref="U127:Y127"/>
    <mergeCell ref="Z127:AD127"/>
    <mergeCell ref="AE127:AH127"/>
    <mergeCell ref="AI127:AM127"/>
    <mergeCell ref="BG108:BK108"/>
    <mergeCell ref="BG107:BK107"/>
    <mergeCell ref="A108:D108"/>
    <mergeCell ref="E108:W108"/>
    <mergeCell ref="X108:AB108"/>
    <mergeCell ref="AC108:AG108"/>
    <mergeCell ref="AH108:AL108"/>
    <mergeCell ref="AM108:AQ108"/>
    <mergeCell ref="AR108:AV108"/>
    <mergeCell ref="AW108:BA108"/>
    <mergeCell ref="BB108:BF108"/>
    <mergeCell ref="BG106:BK106"/>
    <mergeCell ref="A107:D107"/>
    <mergeCell ref="E107:W107"/>
    <mergeCell ref="X107:AB107"/>
    <mergeCell ref="AC107:AG107"/>
    <mergeCell ref="AH107:AL107"/>
    <mergeCell ref="AM107:AQ107"/>
    <mergeCell ref="AR107:AV107"/>
    <mergeCell ref="AW107:BA107"/>
    <mergeCell ref="BB107:BF107"/>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B97:BF97"/>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E95:W95"/>
    <mergeCell ref="X95:AB95"/>
    <mergeCell ref="AC95:AG95"/>
    <mergeCell ref="AH95:AL95"/>
    <mergeCell ref="AM95:AQ95"/>
    <mergeCell ref="AR95:AV95"/>
    <mergeCell ref="AW95:BA95"/>
    <mergeCell ref="BB95:BF95"/>
    <mergeCell ref="A94:D94"/>
    <mergeCell ref="E94:W94"/>
    <mergeCell ref="X94:AB94"/>
    <mergeCell ref="AC94:AG94"/>
    <mergeCell ref="AH94:AL94"/>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L77:BP77"/>
    <mergeCell ref="BQ77:BT77"/>
    <mergeCell ref="BU77:BY77"/>
    <mergeCell ref="AI77:AM77"/>
    <mergeCell ref="AN77:AR77"/>
    <mergeCell ref="AS77:AW77"/>
    <mergeCell ref="AX77:BA77"/>
    <mergeCell ref="BB77:BF77"/>
    <mergeCell ref="BG77:BK77"/>
    <mergeCell ref="BB76:BF76"/>
    <mergeCell ref="BG76:BK76"/>
    <mergeCell ref="BL76:BP76"/>
    <mergeCell ref="BQ76:BT76"/>
    <mergeCell ref="BU76:BY76"/>
    <mergeCell ref="A77:D77"/>
    <mergeCell ref="E77:T77"/>
    <mergeCell ref="U77:Y77"/>
    <mergeCell ref="Z77:AD77"/>
    <mergeCell ref="AE77:AH77"/>
    <mergeCell ref="BU75:BY75"/>
    <mergeCell ref="A76:D76"/>
    <mergeCell ref="E76:T76"/>
    <mergeCell ref="U76:Y76"/>
    <mergeCell ref="Z76:AD76"/>
    <mergeCell ref="AE76:AH76"/>
    <mergeCell ref="AI76:AM76"/>
    <mergeCell ref="AN76:AR76"/>
    <mergeCell ref="AS76:AW76"/>
    <mergeCell ref="AX76:BA76"/>
    <mergeCell ref="AS75:AW75"/>
    <mergeCell ref="AX75:BA75"/>
    <mergeCell ref="BB75:BF75"/>
    <mergeCell ref="BG75:BK75"/>
    <mergeCell ref="BL75:BP75"/>
    <mergeCell ref="BQ75:BT75"/>
    <mergeCell ref="BL74:BP74"/>
    <mergeCell ref="BQ74:BT74"/>
    <mergeCell ref="BU74:BY74"/>
    <mergeCell ref="A75:D75"/>
    <mergeCell ref="E75:T75"/>
    <mergeCell ref="U75:Y75"/>
    <mergeCell ref="Z75:AD75"/>
    <mergeCell ref="AE75:AH75"/>
    <mergeCell ref="AI75:AM75"/>
    <mergeCell ref="AN75:AR75"/>
    <mergeCell ref="AI74:AM74"/>
    <mergeCell ref="AN74:AR74"/>
    <mergeCell ref="AS74:AW74"/>
    <mergeCell ref="AX74:BA74"/>
    <mergeCell ref="BB74:BF74"/>
    <mergeCell ref="BG74:BK74"/>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BL68:BP68"/>
    <mergeCell ref="BQ68:BT68"/>
    <mergeCell ref="BU68:BY68"/>
    <mergeCell ref="A69:D69"/>
    <mergeCell ref="E69:T69"/>
    <mergeCell ref="U69:Y69"/>
    <mergeCell ref="Z69:AD69"/>
    <mergeCell ref="AE69:AH69"/>
    <mergeCell ref="AI69:AM69"/>
    <mergeCell ref="AN69:AR69"/>
    <mergeCell ref="AI68:AM68"/>
    <mergeCell ref="AN68:AR68"/>
    <mergeCell ref="AS68:AW68"/>
    <mergeCell ref="AX68:BA68"/>
    <mergeCell ref="BB68:BF68"/>
    <mergeCell ref="BG68:BK68"/>
    <mergeCell ref="BB67:BF67"/>
    <mergeCell ref="BG67:BK67"/>
    <mergeCell ref="BL67:BP67"/>
    <mergeCell ref="BQ67:BT67"/>
    <mergeCell ref="BU67:BY67"/>
    <mergeCell ref="A68:D68"/>
    <mergeCell ref="E68:T68"/>
    <mergeCell ref="U68:Y68"/>
    <mergeCell ref="Z68:AD68"/>
    <mergeCell ref="AE68:AH68"/>
    <mergeCell ref="BU66:BY66"/>
    <mergeCell ref="A67:D67"/>
    <mergeCell ref="E67:T67"/>
    <mergeCell ref="U67:Y67"/>
    <mergeCell ref="Z67:AD67"/>
    <mergeCell ref="AE67:AH67"/>
    <mergeCell ref="AI67:AM67"/>
    <mergeCell ref="AN67:AR67"/>
    <mergeCell ref="AS67:AW67"/>
    <mergeCell ref="AX67:BA67"/>
    <mergeCell ref="AS66:AW66"/>
    <mergeCell ref="AX66:BA66"/>
    <mergeCell ref="BB66:BF66"/>
    <mergeCell ref="BG66:BK66"/>
    <mergeCell ref="BL66:BP66"/>
    <mergeCell ref="BQ66:BT66"/>
    <mergeCell ref="BL65:BP65"/>
    <mergeCell ref="BQ65:BT65"/>
    <mergeCell ref="BU65:BY65"/>
    <mergeCell ref="A66:D66"/>
    <mergeCell ref="E66:T66"/>
    <mergeCell ref="U66:Y66"/>
    <mergeCell ref="Z66:AD66"/>
    <mergeCell ref="AE66:AH66"/>
    <mergeCell ref="AI66:AM66"/>
    <mergeCell ref="AN66:AR66"/>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A63:D63"/>
    <mergeCell ref="E63:T63"/>
    <mergeCell ref="U63:Y63"/>
    <mergeCell ref="Z63:AD63"/>
    <mergeCell ref="AE63:AH63"/>
    <mergeCell ref="AI63:AM63"/>
    <mergeCell ref="AN63:AR63"/>
    <mergeCell ref="AW52:BA52"/>
    <mergeCell ref="BB52:BF52"/>
    <mergeCell ref="BG52:BK52"/>
    <mergeCell ref="AW51:BA51"/>
    <mergeCell ref="BB51:BF51"/>
    <mergeCell ref="BG51:BK51"/>
    <mergeCell ref="A52:D52"/>
    <mergeCell ref="E52:W52"/>
    <mergeCell ref="X52:AB52"/>
    <mergeCell ref="AC52:AG52"/>
    <mergeCell ref="AH52:AL52"/>
    <mergeCell ref="AM52:AQ52"/>
    <mergeCell ref="AR52:AV52"/>
    <mergeCell ref="AW50:BA50"/>
    <mergeCell ref="BB50:BF50"/>
    <mergeCell ref="BG50:BK50"/>
    <mergeCell ref="A51:D51"/>
    <mergeCell ref="E51:W51"/>
    <mergeCell ref="X51:AB51"/>
    <mergeCell ref="AC51:AG51"/>
    <mergeCell ref="AH51:AL51"/>
    <mergeCell ref="AM51:AQ51"/>
    <mergeCell ref="AR51:AV51"/>
    <mergeCell ref="AC47:AG47"/>
    <mergeCell ref="AH47:AL47"/>
    <mergeCell ref="AM47:AQ47"/>
    <mergeCell ref="AR47:AV47"/>
    <mergeCell ref="A46:D46"/>
    <mergeCell ref="E46:W46"/>
    <mergeCell ref="X46:AB46"/>
    <mergeCell ref="AC46:AG46"/>
    <mergeCell ref="AH46:AL46"/>
    <mergeCell ref="AM46:AQ46"/>
    <mergeCell ref="AR46:AV46"/>
    <mergeCell ref="AW49:BA49"/>
    <mergeCell ref="BB49:BF49"/>
    <mergeCell ref="BG49:BK49"/>
    <mergeCell ref="A50:D50"/>
    <mergeCell ref="E50:W50"/>
    <mergeCell ref="X50:AB50"/>
    <mergeCell ref="AC50:AG50"/>
    <mergeCell ref="AH50:AL50"/>
    <mergeCell ref="AM50:AQ50"/>
    <mergeCell ref="AR50:AV50"/>
    <mergeCell ref="AW48:BA48"/>
    <mergeCell ref="BB48:BF48"/>
    <mergeCell ref="BG48:BK48"/>
    <mergeCell ref="A49:D49"/>
    <mergeCell ref="E49:W49"/>
    <mergeCell ref="X49:AB49"/>
    <mergeCell ref="AC49:AG49"/>
    <mergeCell ref="AH49:AL49"/>
    <mergeCell ref="AM49:AQ49"/>
    <mergeCell ref="AR49:AV49"/>
    <mergeCell ref="BB37:BF37"/>
    <mergeCell ref="BG37:BK37"/>
    <mergeCell ref="BL37:BP37"/>
    <mergeCell ref="BQ37:BT37"/>
    <mergeCell ref="BU37:BY37"/>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332:AA332"/>
    <mergeCell ref="AH332:AP332"/>
    <mergeCell ref="AU332:BF332"/>
    <mergeCell ref="AH333:AP333"/>
    <mergeCell ref="AU333:BF333"/>
    <mergeCell ref="A31:D31"/>
    <mergeCell ref="E31:T31"/>
    <mergeCell ref="U31:Y31"/>
    <mergeCell ref="Z31:AD31"/>
    <mergeCell ref="AE31:AH31"/>
    <mergeCell ref="A325:BL325"/>
    <mergeCell ref="A329:AA329"/>
    <mergeCell ref="AH329:AP329"/>
    <mergeCell ref="AU329:BF329"/>
    <mergeCell ref="AH330:AP330"/>
    <mergeCell ref="AU330:BF330"/>
    <mergeCell ref="AW304:BD304"/>
    <mergeCell ref="BE304:BL304"/>
    <mergeCell ref="A319:BL319"/>
    <mergeCell ref="A320:BL320"/>
    <mergeCell ref="A323:BL323"/>
    <mergeCell ref="A324:BL324"/>
    <mergeCell ref="A34:D34"/>
    <mergeCell ref="E34:T34"/>
    <mergeCell ref="U34:Y34"/>
    <mergeCell ref="Z34:AD34"/>
    <mergeCell ref="AE34:AH34"/>
    <mergeCell ref="AI34:AM34"/>
    <mergeCell ref="AN34:AR34"/>
    <mergeCell ref="AS34:AW34"/>
    <mergeCell ref="AX34:BA34"/>
    <mergeCell ref="AS33:AW33"/>
    <mergeCell ref="AQ303:AV303"/>
    <mergeCell ref="AW303:BD303"/>
    <mergeCell ref="BE303:BL303"/>
    <mergeCell ref="A304:F304"/>
    <mergeCell ref="G304:S304"/>
    <mergeCell ref="T304:Y304"/>
    <mergeCell ref="Z304:AD304"/>
    <mergeCell ref="AE304:AJ304"/>
    <mergeCell ref="AK304:AP304"/>
    <mergeCell ref="AQ304:AV304"/>
    <mergeCell ref="A303:F303"/>
    <mergeCell ref="G303:S303"/>
    <mergeCell ref="T303:Y303"/>
    <mergeCell ref="Z303:AD303"/>
    <mergeCell ref="AE303:AJ303"/>
    <mergeCell ref="AK303:AP303"/>
    <mergeCell ref="BE300:BL301"/>
    <mergeCell ref="A302:F302"/>
    <mergeCell ref="G302:S302"/>
    <mergeCell ref="T302:Y302"/>
    <mergeCell ref="Z302:AD302"/>
    <mergeCell ref="AE302:AJ302"/>
    <mergeCell ref="AK302:AP302"/>
    <mergeCell ref="AQ302:AV302"/>
    <mergeCell ref="AW302:BD302"/>
    <mergeCell ref="BE302:BL302"/>
    <mergeCell ref="A298:BL298"/>
    <mergeCell ref="A299:BL299"/>
    <mergeCell ref="A300:F301"/>
    <mergeCell ref="G300:S301"/>
    <mergeCell ref="T300:Y301"/>
    <mergeCell ref="Z300:AD301"/>
    <mergeCell ref="AE300:AJ301"/>
    <mergeCell ref="AK300:AP301"/>
    <mergeCell ref="AQ300:AV301"/>
    <mergeCell ref="AW300:BD301"/>
    <mergeCell ref="AJ283:AN283"/>
    <mergeCell ref="AO283:AS283"/>
    <mergeCell ref="AT283:AW283"/>
    <mergeCell ref="AX283:BB283"/>
    <mergeCell ref="BC283:BG283"/>
    <mergeCell ref="BH283:BL283"/>
    <mergeCell ref="A283:F283"/>
    <mergeCell ref="G283:P283"/>
    <mergeCell ref="Q283:U283"/>
    <mergeCell ref="V283:Y283"/>
    <mergeCell ref="Z283:AD283"/>
    <mergeCell ref="AE283:AI283"/>
    <mergeCell ref="AT284:AW284"/>
    <mergeCell ref="AX284:BB284"/>
    <mergeCell ref="BC284:BG284"/>
    <mergeCell ref="BH284:BL284"/>
    <mergeCell ref="A285:F285"/>
    <mergeCell ref="G285:P285"/>
    <mergeCell ref="Q285:U285"/>
    <mergeCell ref="V285:Y285"/>
    <mergeCell ref="Z285:AD285"/>
    <mergeCell ref="AE285:AI285"/>
    <mergeCell ref="AJ282:AN282"/>
    <mergeCell ref="AO282:AS282"/>
    <mergeCell ref="AT282:AW282"/>
    <mergeCell ref="AX282:BB282"/>
    <mergeCell ref="BC282:BG282"/>
    <mergeCell ref="BH282:BL282"/>
    <mergeCell ref="A282:F282"/>
    <mergeCell ref="G282:P282"/>
    <mergeCell ref="Q282:U282"/>
    <mergeCell ref="V282:Y282"/>
    <mergeCell ref="Z282:AD282"/>
    <mergeCell ref="AE282:AI282"/>
    <mergeCell ref="AJ281:AN281"/>
    <mergeCell ref="AO281:AS281"/>
    <mergeCell ref="AT281:AW281"/>
    <mergeCell ref="AX281:BB281"/>
    <mergeCell ref="BC281:BG281"/>
    <mergeCell ref="BH281:BL281"/>
    <mergeCell ref="A281:F281"/>
    <mergeCell ref="G281:P281"/>
    <mergeCell ref="Q281:U281"/>
    <mergeCell ref="V281:Y281"/>
    <mergeCell ref="Z281:AD281"/>
    <mergeCell ref="AE281:AI281"/>
    <mergeCell ref="AT279:AW280"/>
    <mergeCell ref="AX279:BG279"/>
    <mergeCell ref="BH279:BL280"/>
    <mergeCell ref="Z280:AD280"/>
    <mergeCell ref="AE280:AI280"/>
    <mergeCell ref="AX280:BB280"/>
    <mergeCell ref="BC280:BG280"/>
    <mergeCell ref="A277:BL277"/>
    <mergeCell ref="A278:F280"/>
    <mergeCell ref="G278:P280"/>
    <mergeCell ref="Q278:AN278"/>
    <mergeCell ref="AO278:BL278"/>
    <mergeCell ref="Q279:U280"/>
    <mergeCell ref="V279:Y280"/>
    <mergeCell ref="Z279:AI279"/>
    <mergeCell ref="AJ279:AN280"/>
    <mergeCell ref="AO279:AS280"/>
    <mergeCell ref="AK261:AP261"/>
    <mergeCell ref="AQ261:AV261"/>
    <mergeCell ref="AW261:BA261"/>
    <mergeCell ref="BB261:BF261"/>
    <mergeCell ref="BG261:BL261"/>
    <mergeCell ref="A276:BL276"/>
    <mergeCell ref="BB262:BF262"/>
    <mergeCell ref="BG262:BL262"/>
    <mergeCell ref="A263:F263"/>
    <mergeCell ref="G263:S263"/>
    <mergeCell ref="AK260:AP260"/>
    <mergeCell ref="AQ260:AV260"/>
    <mergeCell ref="AW260:BA260"/>
    <mergeCell ref="BB260:BF260"/>
    <mergeCell ref="BG260:BL260"/>
    <mergeCell ref="A261:F261"/>
    <mergeCell ref="G261:S261"/>
    <mergeCell ref="T261:Y261"/>
    <mergeCell ref="Z261:AD261"/>
    <mergeCell ref="AE261:AJ261"/>
    <mergeCell ref="BB263:BF263"/>
    <mergeCell ref="BG263:BL263"/>
    <mergeCell ref="A264:F264"/>
    <mergeCell ref="G264:S264"/>
    <mergeCell ref="T264:Y264"/>
    <mergeCell ref="Z264:AD264"/>
    <mergeCell ref="AE264:AJ264"/>
    <mergeCell ref="AK264:AP264"/>
    <mergeCell ref="AQ264:AV264"/>
    <mergeCell ref="AW264:BA264"/>
    <mergeCell ref="T263:Y263"/>
    <mergeCell ref="Z263:AD263"/>
    <mergeCell ref="AK259:AP259"/>
    <mergeCell ref="AQ259:AV259"/>
    <mergeCell ref="AW259:BA259"/>
    <mergeCell ref="BB259:BF259"/>
    <mergeCell ref="BG259:BL259"/>
    <mergeCell ref="A260:F260"/>
    <mergeCell ref="G260:S260"/>
    <mergeCell ref="T260:Y260"/>
    <mergeCell ref="Z260:AD260"/>
    <mergeCell ref="AE260:AJ260"/>
    <mergeCell ref="AQ257:AV258"/>
    <mergeCell ref="AW257:BF257"/>
    <mergeCell ref="BG257:BL258"/>
    <mergeCell ref="AW258:BA258"/>
    <mergeCell ref="BB258:BF258"/>
    <mergeCell ref="A259:F259"/>
    <mergeCell ref="G259:S259"/>
    <mergeCell ref="T259:Y259"/>
    <mergeCell ref="Z259:AD259"/>
    <mergeCell ref="AE259:AJ259"/>
    <mergeCell ref="A257:F258"/>
    <mergeCell ref="G257:S258"/>
    <mergeCell ref="T257:Y258"/>
    <mergeCell ref="Z257:AD258"/>
    <mergeCell ref="AE257:AJ258"/>
    <mergeCell ref="AK257:AP258"/>
    <mergeCell ref="BP247:BS247"/>
    <mergeCell ref="A250:BL250"/>
    <mergeCell ref="A251:BL251"/>
    <mergeCell ref="A254:BL254"/>
    <mergeCell ref="A255:BL255"/>
    <mergeCell ref="A256:BL256"/>
    <mergeCell ref="AO247:AR247"/>
    <mergeCell ref="AS247:AW247"/>
    <mergeCell ref="AX247:BA247"/>
    <mergeCell ref="BB247:BF247"/>
    <mergeCell ref="BG247:BJ247"/>
    <mergeCell ref="BK247:BO247"/>
    <mergeCell ref="BB246:BF246"/>
    <mergeCell ref="BG246:BJ246"/>
    <mergeCell ref="BK246:BO246"/>
    <mergeCell ref="BP246:BS246"/>
    <mergeCell ref="A247:M247"/>
    <mergeCell ref="N247:U247"/>
    <mergeCell ref="V247:Z247"/>
    <mergeCell ref="AA247:AE247"/>
    <mergeCell ref="AF247:AI247"/>
    <mergeCell ref="AJ247:AN247"/>
    <mergeCell ref="BP245:BS245"/>
    <mergeCell ref="A246:M246"/>
    <mergeCell ref="N246:U246"/>
    <mergeCell ref="V246:Z246"/>
    <mergeCell ref="AA246:AE246"/>
    <mergeCell ref="AF246:AI246"/>
    <mergeCell ref="AJ246:AN246"/>
    <mergeCell ref="AO246:AR246"/>
    <mergeCell ref="AS246:AW246"/>
    <mergeCell ref="AX246:BA246"/>
    <mergeCell ref="AO245:AR245"/>
    <mergeCell ref="AS245:AW245"/>
    <mergeCell ref="AX245:BA245"/>
    <mergeCell ref="BB245:BF245"/>
    <mergeCell ref="BG245:BJ245"/>
    <mergeCell ref="BK245:BO245"/>
    <mergeCell ref="BB244:BF244"/>
    <mergeCell ref="BG244:BJ244"/>
    <mergeCell ref="BK244:BO244"/>
    <mergeCell ref="BP244:BS244"/>
    <mergeCell ref="A245:M245"/>
    <mergeCell ref="N245:U245"/>
    <mergeCell ref="V245:Z245"/>
    <mergeCell ref="AA245:AE245"/>
    <mergeCell ref="AF245:AI245"/>
    <mergeCell ref="AJ245:AN245"/>
    <mergeCell ref="AA244:AE244"/>
    <mergeCell ref="AF244:AI244"/>
    <mergeCell ref="AJ244:AN244"/>
    <mergeCell ref="AO244:AR244"/>
    <mergeCell ref="AS244:AW244"/>
    <mergeCell ref="AX244:BA244"/>
    <mergeCell ref="A241:BL241"/>
    <mergeCell ref="A242:BM242"/>
    <mergeCell ref="A243:M244"/>
    <mergeCell ref="N243:U244"/>
    <mergeCell ref="V243:Z244"/>
    <mergeCell ref="AA243:AI243"/>
    <mergeCell ref="AJ243:AR243"/>
    <mergeCell ref="AS243:BA243"/>
    <mergeCell ref="BB243:BJ243"/>
    <mergeCell ref="BK243:BS243"/>
    <mergeCell ref="AZ237:BD237"/>
    <mergeCell ref="A238:F238"/>
    <mergeCell ref="G238:S238"/>
    <mergeCell ref="T238:Z238"/>
    <mergeCell ref="AA238:AE238"/>
    <mergeCell ref="AF238:AJ238"/>
    <mergeCell ref="AK238:AO238"/>
    <mergeCell ref="AP238:AT238"/>
    <mergeCell ref="AU238:AY238"/>
    <mergeCell ref="AZ238:BD238"/>
    <mergeCell ref="AU236:AY236"/>
    <mergeCell ref="AZ236:BD236"/>
    <mergeCell ref="A237:F237"/>
    <mergeCell ref="G237:S237"/>
    <mergeCell ref="T237:Z237"/>
    <mergeCell ref="AA237:AE237"/>
    <mergeCell ref="AF237:AJ237"/>
    <mergeCell ref="AK237:AO237"/>
    <mergeCell ref="AP237:AT237"/>
    <mergeCell ref="AU237:AY237"/>
    <mergeCell ref="AP235:AT235"/>
    <mergeCell ref="AU235:AY235"/>
    <mergeCell ref="AZ235:BD235"/>
    <mergeCell ref="A236:F236"/>
    <mergeCell ref="G236:S236"/>
    <mergeCell ref="T236:Z236"/>
    <mergeCell ref="AA236:AE236"/>
    <mergeCell ref="AF236:AJ236"/>
    <mergeCell ref="AK236:AO236"/>
    <mergeCell ref="AP236:AT236"/>
    <mergeCell ref="A232:BL232"/>
    <mergeCell ref="A233:BD233"/>
    <mergeCell ref="A234:F235"/>
    <mergeCell ref="G234:S235"/>
    <mergeCell ref="T234:Z235"/>
    <mergeCell ref="AA234:AO234"/>
    <mergeCell ref="AP234:BD234"/>
    <mergeCell ref="AA235:AE235"/>
    <mergeCell ref="AF235:AJ235"/>
    <mergeCell ref="AK235:AO235"/>
    <mergeCell ref="AP230:AT230"/>
    <mergeCell ref="AU230:AY230"/>
    <mergeCell ref="AZ230:BD230"/>
    <mergeCell ref="BE230:BI230"/>
    <mergeCell ref="BJ230:BN230"/>
    <mergeCell ref="BO230:BS230"/>
    <mergeCell ref="A230:F230"/>
    <mergeCell ref="G230:S230"/>
    <mergeCell ref="T230:Z230"/>
    <mergeCell ref="AA230:AE230"/>
    <mergeCell ref="AF230:AJ230"/>
    <mergeCell ref="AK230:AO230"/>
    <mergeCell ref="AP229:AT229"/>
    <mergeCell ref="AU229:AY229"/>
    <mergeCell ref="AZ229:BD229"/>
    <mergeCell ref="BE229:BI229"/>
    <mergeCell ref="BJ229:BN229"/>
    <mergeCell ref="BO229:BS229"/>
    <mergeCell ref="A229:F229"/>
    <mergeCell ref="G229:S229"/>
    <mergeCell ref="T229:Z229"/>
    <mergeCell ref="AA229:AE229"/>
    <mergeCell ref="AF229:AJ229"/>
    <mergeCell ref="AK229:AO229"/>
    <mergeCell ref="AP228:AT228"/>
    <mergeCell ref="AU228:AY228"/>
    <mergeCell ref="AZ228:BD228"/>
    <mergeCell ref="BE228:BI228"/>
    <mergeCell ref="BJ228:BN228"/>
    <mergeCell ref="BO228:BS228"/>
    <mergeCell ref="A228:F228"/>
    <mergeCell ref="G228:S228"/>
    <mergeCell ref="T228:Z228"/>
    <mergeCell ref="AA228:AE228"/>
    <mergeCell ref="AF228:AJ228"/>
    <mergeCell ref="AK228:AO228"/>
    <mergeCell ref="AP227:AT227"/>
    <mergeCell ref="AU227:AY227"/>
    <mergeCell ref="AZ227:BD227"/>
    <mergeCell ref="BE227:BI227"/>
    <mergeCell ref="BJ227:BN227"/>
    <mergeCell ref="BO227:BS227"/>
    <mergeCell ref="A225:BS225"/>
    <mergeCell ref="A226:F227"/>
    <mergeCell ref="G226:S227"/>
    <mergeCell ref="T226:Z227"/>
    <mergeCell ref="AA226:AO226"/>
    <mergeCell ref="AP226:BD226"/>
    <mergeCell ref="BE226:BS226"/>
    <mergeCell ref="AA227:AE227"/>
    <mergeCell ref="AF227:AJ227"/>
    <mergeCell ref="AK227:AO227"/>
    <mergeCell ref="BA216:BC216"/>
    <mergeCell ref="BD216:BF216"/>
    <mergeCell ref="BG216:BI216"/>
    <mergeCell ref="BJ216:BL216"/>
    <mergeCell ref="A223:BL223"/>
    <mergeCell ref="A224:BS224"/>
    <mergeCell ref="A217:C217"/>
    <mergeCell ref="D217:V217"/>
    <mergeCell ref="W217:Y217"/>
    <mergeCell ref="Z217:AB217"/>
    <mergeCell ref="AI216:AK216"/>
    <mergeCell ref="AL216:AN216"/>
    <mergeCell ref="AO216:AQ216"/>
    <mergeCell ref="AR216:AT216"/>
    <mergeCell ref="AU216:AW216"/>
    <mergeCell ref="AX216:AZ216"/>
    <mergeCell ref="BJ214:BL214"/>
    <mergeCell ref="A215:C215"/>
    <mergeCell ref="D215:V215"/>
    <mergeCell ref="W215:Y215"/>
    <mergeCell ref="Z215:AB215"/>
    <mergeCell ref="AC215:AE215"/>
    <mergeCell ref="AF215:AH215"/>
    <mergeCell ref="AI214:AK214"/>
    <mergeCell ref="AL214:AN214"/>
    <mergeCell ref="AO214:AQ214"/>
    <mergeCell ref="AR214:AT214"/>
    <mergeCell ref="AU214:AW214"/>
    <mergeCell ref="AX214:AZ214"/>
    <mergeCell ref="A214:C214"/>
    <mergeCell ref="D214:V214"/>
    <mergeCell ref="W214:Y214"/>
    <mergeCell ref="Z214:AB214"/>
    <mergeCell ref="AC212:AH212"/>
    <mergeCell ref="AI212:AN212"/>
    <mergeCell ref="AO212:AT212"/>
    <mergeCell ref="AU212:AW213"/>
    <mergeCell ref="AX212:AZ213"/>
    <mergeCell ref="BA212:BC213"/>
    <mergeCell ref="BD212:BF213"/>
    <mergeCell ref="BG212:BI213"/>
    <mergeCell ref="A216:C216"/>
    <mergeCell ref="D216:V216"/>
    <mergeCell ref="W216:Y216"/>
    <mergeCell ref="Z216:AB216"/>
    <mergeCell ref="AC216:AE216"/>
    <mergeCell ref="AF216:AH216"/>
    <mergeCell ref="AI215:AK215"/>
    <mergeCell ref="AL215:AN215"/>
    <mergeCell ref="AO215:AQ215"/>
    <mergeCell ref="AR215:AT215"/>
    <mergeCell ref="AU215:AW215"/>
    <mergeCell ref="AX215:AZ215"/>
    <mergeCell ref="BA214:BC214"/>
    <mergeCell ref="BD214:BF214"/>
    <mergeCell ref="BG214:BI214"/>
    <mergeCell ref="A211:C213"/>
    <mergeCell ref="D211:V213"/>
    <mergeCell ref="W211:AH211"/>
    <mergeCell ref="AI211:AT211"/>
    <mergeCell ref="AU211:AZ211"/>
    <mergeCell ref="BA211:BF211"/>
    <mergeCell ref="AT198:AX198"/>
    <mergeCell ref="AY198:BC198"/>
    <mergeCell ref="BD198:BH198"/>
    <mergeCell ref="BI198:BM198"/>
    <mergeCell ref="BN198:BR198"/>
    <mergeCell ref="A210:BL210"/>
    <mergeCell ref="AT199:AX199"/>
    <mergeCell ref="AY199:BC199"/>
    <mergeCell ref="BD199:BH199"/>
    <mergeCell ref="BI199:BM199"/>
    <mergeCell ref="A198:T198"/>
    <mergeCell ref="U198:Y198"/>
    <mergeCell ref="Z198:AD198"/>
    <mergeCell ref="AE198:AI198"/>
    <mergeCell ref="AJ198:AN198"/>
    <mergeCell ref="AO198:AS198"/>
    <mergeCell ref="W213:Y213"/>
    <mergeCell ref="Z213:AB213"/>
    <mergeCell ref="AC213:AE213"/>
    <mergeCell ref="AF213:AH213"/>
    <mergeCell ref="AI213:AK213"/>
    <mergeCell ref="AL213:AN213"/>
    <mergeCell ref="AO213:AQ213"/>
    <mergeCell ref="AR213:AT213"/>
    <mergeCell ref="BG211:BL211"/>
    <mergeCell ref="W212:AB212"/>
    <mergeCell ref="U197:Y197"/>
    <mergeCell ref="Z197:AD197"/>
    <mergeCell ref="AE197:AI197"/>
    <mergeCell ref="AJ197:AN197"/>
    <mergeCell ref="A196:T196"/>
    <mergeCell ref="U196:Y196"/>
    <mergeCell ref="Z196:AD196"/>
    <mergeCell ref="AE196:AI196"/>
    <mergeCell ref="AJ196:AN196"/>
    <mergeCell ref="AO196:AS196"/>
    <mergeCell ref="AO195:AS195"/>
    <mergeCell ref="AT195:AX195"/>
    <mergeCell ref="AY195:BC195"/>
    <mergeCell ref="BD195:BH195"/>
    <mergeCell ref="BI195:BM195"/>
    <mergeCell ref="BN195:BR195"/>
    <mergeCell ref="A194:T195"/>
    <mergeCell ref="U194:AD194"/>
    <mergeCell ref="AE194:AN194"/>
    <mergeCell ref="AO194:AX194"/>
    <mergeCell ref="AY194:BH194"/>
    <mergeCell ref="BI194:BR194"/>
    <mergeCell ref="U195:Y195"/>
    <mergeCell ref="Z195:AD195"/>
    <mergeCell ref="AE195:AI195"/>
    <mergeCell ref="AJ195:AN195"/>
    <mergeCell ref="A192:BL192"/>
    <mergeCell ref="A193:BR193"/>
    <mergeCell ref="AP175:AT175"/>
    <mergeCell ref="AU175:AY175"/>
    <mergeCell ref="AZ175:BD175"/>
    <mergeCell ref="BE175:BI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172:C172"/>
    <mergeCell ref="D172:P172"/>
    <mergeCell ref="Q172:U172"/>
    <mergeCell ref="V172:AE172"/>
    <mergeCell ref="AF172:AJ172"/>
    <mergeCell ref="AK172:AO172"/>
    <mergeCell ref="A170:C171"/>
    <mergeCell ref="D170:P171"/>
    <mergeCell ref="Q170:U171"/>
    <mergeCell ref="V170:AE171"/>
    <mergeCell ref="AF170:AT170"/>
    <mergeCell ref="AU170:BI170"/>
    <mergeCell ref="AF171:AJ171"/>
    <mergeCell ref="AK171:AO171"/>
    <mergeCell ref="AP151:AT151"/>
    <mergeCell ref="AU151:AY151"/>
    <mergeCell ref="AZ151:BD151"/>
    <mergeCell ref="BE151:BI151"/>
    <mergeCell ref="BJ151:BN151"/>
    <mergeCell ref="BO151:BS151"/>
    <mergeCell ref="BE150:BI150"/>
    <mergeCell ref="BJ150:BN150"/>
    <mergeCell ref="BO150:BS150"/>
    <mergeCell ref="A151:C151"/>
    <mergeCell ref="D151:P151"/>
    <mergeCell ref="Q151:U151"/>
    <mergeCell ref="V151:AE151"/>
    <mergeCell ref="AF151:AJ151"/>
    <mergeCell ref="AK151:AO151"/>
    <mergeCell ref="A150:C150"/>
    <mergeCell ref="D150:P150"/>
    <mergeCell ref="Q150:U150"/>
    <mergeCell ref="V150:AE150"/>
    <mergeCell ref="AF150:AJ150"/>
    <mergeCell ref="AK150:AO150"/>
    <mergeCell ref="AP150:AT150"/>
    <mergeCell ref="AU150:AY150"/>
    <mergeCell ref="AZ150:BD150"/>
    <mergeCell ref="BE149:BI149"/>
    <mergeCell ref="BJ149:BN149"/>
    <mergeCell ref="BO149:BS149"/>
    <mergeCell ref="A149:C149"/>
    <mergeCell ref="D149:P149"/>
    <mergeCell ref="Q149:U149"/>
    <mergeCell ref="V149:AE149"/>
    <mergeCell ref="AF149:AJ149"/>
    <mergeCell ref="AK149:AO149"/>
    <mergeCell ref="BJ147:BX147"/>
    <mergeCell ref="AF148:AJ148"/>
    <mergeCell ref="AK148:AO148"/>
    <mergeCell ref="AP148:AT148"/>
    <mergeCell ref="AU148:AY148"/>
    <mergeCell ref="AZ148:BD148"/>
    <mergeCell ref="BE148:BI148"/>
    <mergeCell ref="BJ148:BN148"/>
    <mergeCell ref="BO148:BS148"/>
    <mergeCell ref="BT148:BX148"/>
    <mergeCell ref="A147:C148"/>
    <mergeCell ref="D147:P148"/>
    <mergeCell ref="Q147:U148"/>
    <mergeCell ref="V147:AE148"/>
    <mergeCell ref="AF147:AT147"/>
    <mergeCell ref="AU147:BI147"/>
    <mergeCell ref="AO138:AS138"/>
    <mergeCell ref="AT138:AX138"/>
    <mergeCell ref="AY138:BC138"/>
    <mergeCell ref="BD138:BH138"/>
    <mergeCell ref="A145:BL145"/>
    <mergeCell ref="A146:BL146"/>
    <mergeCell ref="AT139:AX139"/>
    <mergeCell ref="AY139:BC139"/>
    <mergeCell ref="BD139:BH139"/>
    <mergeCell ref="A140:C140"/>
    <mergeCell ref="AO137:AS137"/>
    <mergeCell ref="AT137:AX137"/>
    <mergeCell ref="AY137:BC137"/>
    <mergeCell ref="BD137:BH137"/>
    <mergeCell ref="A138:C138"/>
    <mergeCell ref="D138:T138"/>
    <mergeCell ref="U138:Y138"/>
    <mergeCell ref="Z138:AD138"/>
    <mergeCell ref="AE138:AI138"/>
    <mergeCell ref="AJ138:AN138"/>
    <mergeCell ref="AT140:AX140"/>
    <mergeCell ref="AY140:BC140"/>
    <mergeCell ref="BD140:BH140"/>
    <mergeCell ref="A141:C141"/>
    <mergeCell ref="D141:T141"/>
    <mergeCell ref="U141:Y141"/>
    <mergeCell ref="Z141:AD141"/>
    <mergeCell ref="AE141:AI141"/>
    <mergeCell ref="AJ141:AN141"/>
    <mergeCell ref="AO141:AS141"/>
    <mergeCell ref="D140:T140"/>
    <mergeCell ref="U140:Y140"/>
    <mergeCell ref="AO136:AS136"/>
    <mergeCell ref="AT136:AX136"/>
    <mergeCell ref="AY136:BC136"/>
    <mergeCell ref="BD136:BH136"/>
    <mergeCell ref="A137:C137"/>
    <mergeCell ref="D137:T137"/>
    <mergeCell ref="U137:Y137"/>
    <mergeCell ref="Z137:AD137"/>
    <mergeCell ref="AE137:AI137"/>
    <mergeCell ref="AJ137:AN137"/>
    <mergeCell ref="A136:C136"/>
    <mergeCell ref="D136:T136"/>
    <mergeCell ref="U136:Y136"/>
    <mergeCell ref="Z136:AD136"/>
    <mergeCell ref="AE136:AI136"/>
    <mergeCell ref="AJ136:AN136"/>
    <mergeCell ref="AE135:AI135"/>
    <mergeCell ref="AJ135:AN135"/>
    <mergeCell ref="AO135:AS135"/>
    <mergeCell ref="AT135:AX135"/>
    <mergeCell ref="AY135:BC135"/>
    <mergeCell ref="BD135:BH135"/>
    <mergeCell ref="BQ126:BT126"/>
    <mergeCell ref="BU126:BY126"/>
    <mergeCell ref="A132:BL132"/>
    <mergeCell ref="A133:BH133"/>
    <mergeCell ref="A134:C135"/>
    <mergeCell ref="D134:T135"/>
    <mergeCell ref="U134:AN134"/>
    <mergeCell ref="AO134:BH134"/>
    <mergeCell ref="U135:Y135"/>
    <mergeCell ref="Z135:AD135"/>
    <mergeCell ref="AN126:AR126"/>
    <mergeCell ref="AS126:AW126"/>
    <mergeCell ref="AX126:BA126"/>
    <mergeCell ref="BB126:BF126"/>
    <mergeCell ref="BG126:BK126"/>
    <mergeCell ref="BL126:BP126"/>
    <mergeCell ref="A126:C126"/>
    <mergeCell ref="D126:T126"/>
    <mergeCell ref="U126:Y126"/>
    <mergeCell ref="Z126:AD126"/>
    <mergeCell ref="AE126:AH126"/>
    <mergeCell ref="AI126:AM126"/>
    <mergeCell ref="AN127:AR127"/>
    <mergeCell ref="AS127:AW127"/>
    <mergeCell ref="AX127:BA127"/>
    <mergeCell ref="BL128:BP128"/>
    <mergeCell ref="BQ128:BT128"/>
    <mergeCell ref="BU128:BY128"/>
    <mergeCell ref="A129:C129"/>
    <mergeCell ref="D129:T129"/>
    <mergeCell ref="U129:Y129"/>
    <mergeCell ref="Z129:AD129"/>
    <mergeCell ref="BL125:BP125"/>
    <mergeCell ref="BQ125:BT125"/>
    <mergeCell ref="BU125:BY125"/>
    <mergeCell ref="BQ124:BT124"/>
    <mergeCell ref="BU124:BY124"/>
    <mergeCell ref="A125:C125"/>
    <mergeCell ref="D125:T125"/>
    <mergeCell ref="U125:Y125"/>
    <mergeCell ref="Z125:AD125"/>
    <mergeCell ref="AE125:AH125"/>
    <mergeCell ref="AI125:AM125"/>
    <mergeCell ref="AN125:AR125"/>
    <mergeCell ref="AS125:AW125"/>
    <mergeCell ref="AN124:AR124"/>
    <mergeCell ref="AS124:AW124"/>
    <mergeCell ref="AX124:BA124"/>
    <mergeCell ref="BB124:BF124"/>
    <mergeCell ref="BG124:BK124"/>
    <mergeCell ref="BL124:BP124"/>
    <mergeCell ref="A124:C124"/>
    <mergeCell ref="D124:T124"/>
    <mergeCell ref="U124:Y124"/>
    <mergeCell ref="Z124:AD124"/>
    <mergeCell ref="AE124:AH124"/>
    <mergeCell ref="AI124:AM124"/>
    <mergeCell ref="AX125:BA125"/>
    <mergeCell ref="BB125:BF125"/>
    <mergeCell ref="BG125:BK125"/>
    <mergeCell ref="BL123:BP123"/>
    <mergeCell ref="BQ123:BT123"/>
    <mergeCell ref="BU123:BY123"/>
    <mergeCell ref="U123:Y123"/>
    <mergeCell ref="Z123:AD123"/>
    <mergeCell ref="AE123:AH123"/>
    <mergeCell ref="AI123:AM123"/>
    <mergeCell ref="AN123:AR123"/>
    <mergeCell ref="AS123:AW123"/>
    <mergeCell ref="BB116:BF116"/>
    <mergeCell ref="BG116:BK116"/>
    <mergeCell ref="A119:BL119"/>
    <mergeCell ref="A120:BL120"/>
    <mergeCell ref="A121:BY121"/>
    <mergeCell ref="A122:C123"/>
    <mergeCell ref="D122:T123"/>
    <mergeCell ref="U122:AM122"/>
    <mergeCell ref="AN122:BF122"/>
    <mergeCell ref="BG122:BY122"/>
    <mergeCell ref="A116:E116"/>
    <mergeCell ref="F116:W116"/>
    <mergeCell ref="X116:AB116"/>
    <mergeCell ref="AC116:AG116"/>
    <mergeCell ref="AH116:AL116"/>
    <mergeCell ref="AM116:AQ116"/>
    <mergeCell ref="AR116:AV116"/>
    <mergeCell ref="AW116:BA116"/>
    <mergeCell ref="AX123:BA123"/>
    <mergeCell ref="BB123:BF123"/>
    <mergeCell ref="BG123:BK123"/>
    <mergeCell ref="BB114:BF114"/>
    <mergeCell ref="BG114:BK114"/>
    <mergeCell ref="A115:E115"/>
    <mergeCell ref="F115:W115"/>
    <mergeCell ref="X115:AB115"/>
    <mergeCell ref="AC115:AG115"/>
    <mergeCell ref="AH115:AL115"/>
    <mergeCell ref="AM115:AQ115"/>
    <mergeCell ref="AR115:AV115"/>
    <mergeCell ref="AW115:BA115"/>
    <mergeCell ref="BB113:BF113"/>
    <mergeCell ref="BG113:BK113"/>
    <mergeCell ref="A114:E114"/>
    <mergeCell ref="F114:W114"/>
    <mergeCell ref="X114:AB114"/>
    <mergeCell ref="AC114:AG114"/>
    <mergeCell ref="AH114:AL114"/>
    <mergeCell ref="AM114:AQ114"/>
    <mergeCell ref="AR114:AV114"/>
    <mergeCell ref="AW114:BA114"/>
    <mergeCell ref="A112:E113"/>
    <mergeCell ref="F112:W113"/>
    <mergeCell ref="X112:AQ112"/>
    <mergeCell ref="AR112:BK112"/>
    <mergeCell ref="X113:AB113"/>
    <mergeCell ref="AC113:AG113"/>
    <mergeCell ref="AH113:AL113"/>
    <mergeCell ref="AM113:AQ113"/>
    <mergeCell ref="AR113:AV113"/>
    <mergeCell ref="AW113:BA113"/>
    <mergeCell ref="BB115:BF115"/>
    <mergeCell ref="BG115:BK115"/>
    <mergeCell ref="AR93:AV93"/>
    <mergeCell ref="AW93:BA93"/>
    <mergeCell ref="BB93:BF93"/>
    <mergeCell ref="BG93:BK93"/>
    <mergeCell ref="A110:BL110"/>
    <mergeCell ref="A111:BK111"/>
    <mergeCell ref="AM94:AQ94"/>
    <mergeCell ref="AR94:AV94"/>
    <mergeCell ref="AW94:BA94"/>
    <mergeCell ref="BB94:BF94"/>
    <mergeCell ref="AR92:AV92"/>
    <mergeCell ref="AW92:BA92"/>
    <mergeCell ref="BB92:BF92"/>
    <mergeCell ref="BG92:BK92"/>
    <mergeCell ref="A93:D93"/>
    <mergeCell ref="E93:W93"/>
    <mergeCell ref="X93:AB93"/>
    <mergeCell ref="AC93:AG93"/>
    <mergeCell ref="AH93:AL93"/>
    <mergeCell ref="AM93:AQ93"/>
    <mergeCell ref="BG95:BK95"/>
    <mergeCell ref="A96:D96"/>
    <mergeCell ref="E96:W96"/>
    <mergeCell ref="X96:AB96"/>
    <mergeCell ref="AC96:AG96"/>
    <mergeCell ref="AH96:AL96"/>
    <mergeCell ref="AM96:AQ96"/>
    <mergeCell ref="AR96:AV96"/>
    <mergeCell ref="AW96:BA96"/>
    <mergeCell ref="BB96:BF96"/>
    <mergeCell ref="BG94:BK94"/>
    <mergeCell ref="A95:D95"/>
    <mergeCell ref="AR91:AV91"/>
    <mergeCell ref="AW91:BA91"/>
    <mergeCell ref="BB91:BF91"/>
    <mergeCell ref="BG91:BK91"/>
    <mergeCell ref="A92:D92"/>
    <mergeCell ref="E92:W92"/>
    <mergeCell ref="X92:AB92"/>
    <mergeCell ref="AC92:AG92"/>
    <mergeCell ref="AH92:AL92"/>
    <mergeCell ref="AM92:AQ92"/>
    <mergeCell ref="A91:D91"/>
    <mergeCell ref="E91:W91"/>
    <mergeCell ref="X91:AB91"/>
    <mergeCell ref="AC91:AG91"/>
    <mergeCell ref="AH91:AL91"/>
    <mergeCell ref="AM91:AQ91"/>
    <mergeCell ref="AH90:AL90"/>
    <mergeCell ref="AM90:AQ90"/>
    <mergeCell ref="AR90:AV90"/>
    <mergeCell ref="AW90:BA90"/>
    <mergeCell ref="BB90:BF90"/>
    <mergeCell ref="BG90:BK90"/>
    <mergeCell ref="BQ85:BT85"/>
    <mergeCell ref="BU85:BY85"/>
    <mergeCell ref="A87:BL87"/>
    <mergeCell ref="A88:BK88"/>
    <mergeCell ref="A89:D90"/>
    <mergeCell ref="E89:W90"/>
    <mergeCell ref="X89:AQ89"/>
    <mergeCell ref="AR89:BK89"/>
    <mergeCell ref="X90:AB90"/>
    <mergeCell ref="AC90:AG90"/>
    <mergeCell ref="AN85:AR85"/>
    <mergeCell ref="AS85:AW85"/>
    <mergeCell ref="AX85:BA85"/>
    <mergeCell ref="BB85:BF85"/>
    <mergeCell ref="BG85:BK85"/>
    <mergeCell ref="BL85:BP85"/>
    <mergeCell ref="A85:E85"/>
    <mergeCell ref="F85:T85"/>
    <mergeCell ref="U85:Y85"/>
    <mergeCell ref="Z85:AD85"/>
    <mergeCell ref="AE85:AH85"/>
    <mergeCell ref="AI85:AM85"/>
    <mergeCell ref="AX84:BA84"/>
    <mergeCell ref="BB84:BF84"/>
    <mergeCell ref="BG84:BK84"/>
    <mergeCell ref="BL84:BP84"/>
    <mergeCell ref="BQ84:BT84"/>
    <mergeCell ref="BU84:BY84"/>
    <mergeCell ref="BQ83:BT83"/>
    <mergeCell ref="BU83:BY83"/>
    <mergeCell ref="A84:E84"/>
    <mergeCell ref="F84:T84"/>
    <mergeCell ref="U84:Y84"/>
    <mergeCell ref="Z84:AD84"/>
    <mergeCell ref="AE84:AH84"/>
    <mergeCell ref="AI84:AM84"/>
    <mergeCell ref="AN84:AR84"/>
    <mergeCell ref="AS84:AW84"/>
    <mergeCell ref="AN83:AR83"/>
    <mergeCell ref="AS83:AW83"/>
    <mergeCell ref="AX83:BA83"/>
    <mergeCell ref="BB83:BF83"/>
    <mergeCell ref="BG83:BK83"/>
    <mergeCell ref="BL83:BP83"/>
    <mergeCell ref="BG82:BK82"/>
    <mergeCell ref="BL82:BP82"/>
    <mergeCell ref="BQ82:BT82"/>
    <mergeCell ref="BU82:BY82"/>
    <mergeCell ref="A83:E83"/>
    <mergeCell ref="F83:T83"/>
    <mergeCell ref="U83:Y83"/>
    <mergeCell ref="Z83:AD83"/>
    <mergeCell ref="AE83:AH83"/>
    <mergeCell ref="AI83:AM83"/>
    <mergeCell ref="AE82:AH82"/>
    <mergeCell ref="AI82:AM82"/>
    <mergeCell ref="AN82:AR82"/>
    <mergeCell ref="AS82:AW82"/>
    <mergeCell ref="AX82:BA82"/>
    <mergeCell ref="BB82:BF82"/>
    <mergeCell ref="BU62:BY62"/>
    <mergeCell ref="A79:BL79"/>
    <mergeCell ref="A80:BY80"/>
    <mergeCell ref="A81:E82"/>
    <mergeCell ref="F81:T82"/>
    <mergeCell ref="U81:AM81"/>
    <mergeCell ref="AN81:BF81"/>
    <mergeCell ref="BG81:BY81"/>
    <mergeCell ref="U82:Y82"/>
    <mergeCell ref="Z82:AD82"/>
    <mergeCell ref="AS62:AW62"/>
    <mergeCell ref="AX62:BA62"/>
    <mergeCell ref="BB62:BF62"/>
    <mergeCell ref="BG62:BK62"/>
    <mergeCell ref="BL62:BP62"/>
    <mergeCell ref="BQ62:BT62"/>
    <mergeCell ref="BL61:BP61"/>
    <mergeCell ref="BQ61:BT61"/>
    <mergeCell ref="BU61:BY61"/>
    <mergeCell ref="A62:D62"/>
    <mergeCell ref="E62:T62"/>
    <mergeCell ref="U62:Y62"/>
    <mergeCell ref="Z62:AD62"/>
    <mergeCell ref="AE62:AH62"/>
    <mergeCell ref="AI62:AM62"/>
    <mergeCell ref="AN62:AR62"/>
    <mergeCell ref="AI61:AM61"/>
    <mergeCell ref="AN61:AR61"/>
    <mergeCell ref="AS61:AW61"/>
    <mergeCell ref="AX61:BA61"/>
    <mergeCell ref="BB61:BF61"/>
    <mergeCell ref="BG61:BK61"/>
    <mergeCell ref="BB60:BF60"/>
    <mergeCell ref="BG60:BK60"/>
    <mergeCell ref="BL60:BP60"/>
    <mergeCell ref="BQ60:BT60"/>
    <mergeCell ref="BU60:BY60"/>
    <mergeCell ref="A61:D61"/>
    <mergeCell ref="E61:T61"/>
    <mergeCell ref="U61:Y61"/>
    <mergeCell ref="Z61:AD61"/>
    <mergeCell ref="AE61:AH61"/>
    <mergeCell ref="BU59:BY59"/>
    <mergeCell ref="A60:D60"/>
    <mergeCell ref="E60:T60"/>
    <mergeCell ref="U60:Y60"/>
    <mergeCell ref="Z60:AD60"/>
    <mergeCell ref="AE60:AH60"/>
    <mergeCell ref="AI60:AM60"/>
    <mergeCell ref="AN60:AR60"/>
    <mergeCell ref="AS60:AW60"/>
    <mergeCell ref="AX60:BA60"/>
    <mergeCell ref="AS59:AW59"/>
    <mergeCell ref="AX59:BA59"/>
    <mergeCell ref="BB59:BF59"/>
    <mergeCell ref="BG59:BK59"/>
    <mergeCell ref="BL59:BP59"/>
    <mergeCell ref="BQ59:BT59"/>
    <mergeCell ref="A58:D59"/>
    <mergeCell ref="E58:T59"/>
    <mergeCell ref="U58:AM58"/>
    <mergeCell ref="AN58:BF58"/>
    <mergeCell ref="BG58:BY58"/>
    <mergeCell ref="U59:Y59"/>
    <mergeCell ref="Z59:AD59"/>
    <mergeCell ref="AE59:AH59"/>
    <mergeCell ref="AI59:AM59"/>
    <mergeCell ref="AN59:AR59"/>
    <mergeCell ref="AW45:BA45"/>
    <mergeCell ref="BB45:BF45"/>
    <mergeCell ref="BG45:BK45"/>
    <mergeCell ref="A55:BY55"/>
    <mergeCell ref="A56:BY56"/>
    <mergeCell ref="A57:BY57"/>
    <mergeCell ref="AW46:BA46"/>
    <mergeCell ref="BB46:BF46"/>
    <mergeCell ref="BG46:BK46"/>
    <mergeCell ref="A47:D47"/>
    <mergeCell ref="AW44:BA44"/>
    <mergeCell ref="BB44:BF44"/>
    <mergeCell ref="BG44:BK44"/>
    <mergeCell ref="A45:D45"/>
    <mergeCell ref="E45:W45"/>
    <mergeCell ref="X45:AB45"/>
    <mergeCell ref="AC45:AG45"/>
    <mergeCell ref="AH45:AL45"/>
    <mergeCell ref="AM45:AQ45"/>
    <mergeCell ref="AR45:AV45"/>
    <mergeCell ref="AW47:BA47"/>
    <mergeCell ref="BB47:BF47"/>
    <mergeCell ref="BG47:BK47"/>
    <mergeCell ref="A48:D48"/>
    <mergeCell ref="E48:W48"/>
    <mergeCell ref="X48:AB48"/>
    <mergeCell ref="AC48:AG48"/>
    <mergeCell ref="AH48:AL48"/>
    <mergeCell ref="AM48:AQ48"/>
    <mergeCell ref="AR48:AV48"/>
    <mergeCell ref="E47:W47"/>
    <mergeCell ref="X47:AB47"/>
    <mergeCell ref="AW43:BA43"/>
    <mergeCell ref="BB43:BF43"/>
    <mergeCell ref="BG43:BK43"/>
    <mergeCell ref="A44:D44"/>
    <mergeCell ref="E44:W44"/>
    <mergeCell ref="X44:AB44"/>
    <mergeCell ref="AC44:AG44"/>
    <mergeCell ref="AH44:AL44"/>
    <mergeCell ref="AM44:AQ44"/>
    <mergeCell ref="AR44:AV44"/>
    <mergeCell ref="AW42:BA42"/>
    <mergeCell ref="BB42:BF42"/>
    <mergeCell ref="BG42:BK42"/>
    <mergeCell ref="A43:D43"/>
    <mergeCell ref="E43:W43"/>
    <mergeCell ref="X43:AB43"/>
    <mergeCell ref="AC43:AG43"/>
    <mergeCell ref="AH43:AL43"/>
    <mergeCell ref="AM43:AQ43"/>
    <mergeCell ref="AR43:AV43"/>
    <mergeCell ref="A40:BK40"/>
    <mergeCell ref="A41:D42"/>
    <mergeCell ref="E41:W42"/>
    <mergeCell ref="X41:AQ41"/>
    <mergeCell ref="AR41:BK41"/>
    <mergeCell ref="X42:AB42"/>
    <mergeCell ref="AC42:AG42"/>
    <mergeCell ref="AH42:AL42"/>
    <mergeCell ref="AM42:AQ42"/>
    <mergeCell ref="AR42:AV42"/>
    <mergeCell ref="BB30:BF30"/>
    <mergeCell ref="BG30:BK30"/>
    <mergeCell ref="BL30:BP30"/>
    <mergeCell ref="BQ30:BT30"/>
    <mergeCell ref="BU30:BY30"/>
    <mergeCell ref="A39:BL39"/>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AX33:BA33"/>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126:A130 A138:A142 A216:A220">
    <cfRule type="cellIs" dxfId="3" priority="3" stopIfTrue="1" operator="equal">
      <formula>A125</formula>
    </cfRule>
  </conditionalFormatting>
  <conditionalFormatting sqref="A151:C167 A174:C190">
    <cfRule type="cellIs" dxfId="2" priority="1" stopIfTrue="1" operator="equal">
      <formula>A150</formula>
    </cfRule>
    <cfRule type="cellIs" dxfId="1" priority="2" stopIfTrue="1" operator="equal">
      <formula>0</formula>
    </cfRule>
  </conditionalFormatting>
  <conditionalFormatting sqref="A143">
    <cfRule type="cellIs" dxfId="0" priority="5" stopIfTrue="1" operator="equal">
      <formula>A138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КПК0813104</vt:lpstr>
      <vt:lpstr>'Додаток2 КПК0813104'!Область_печати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2022-01-10T09:51:34Z</dcterms:modified>
</cp:coreProperties>
</file>